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WebImage.xml" ContentType="application/vnd.ms-excel.rdrichvaluewebimage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tables/table8.xml" ContentType="application/vnd.openxmlformats-officedocument.spreadsheetml.table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tables/table9.xml" ContentType="application/vnd.openxmlformats-officedocument.spreadsheetml.table+xml"/>
  <Override PartName="/xl/drawings/drawing15.xml" ContentType="application/vnd.openxmlformats-officedocument.drawing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kuteczneraportypl1-my.sharepoint.com/personal/kontakt_skuteczneraporty_pl/Documents/Desktop/"/>
    </mc:Choice>
  </mc:AlternateContent>
  <xr:revisionPtr revIDLastSave="0" documentId="8_{78DF6D36-AA95-4081-B8CB-86AF9FD840AF}" xr6:coauthVersionLast="47" xr6:coauthVersionMax="47" xr10:uidLastSave="{00000000-0000-0000-0000-000000000000}"/>
  <bookViews>
    <workbookView xWindow="-108" yWindow="-108" windowWidth="23256" windowHeight="12456" xr2:uid="{F090C5BA-7769-4969-AA71-301BA81303F3}"/>
  </bookViews>
  <sheets>
    <sheet name="Wszystkie funkcje" sheetId="27" r:id="rId1"/>
    <sheet name="COPILOT i AI" sheetId="28" r:id="rId2"/>
    <sheet name="Bartosz Czapiewski 1" sheetId="1" r:id="rId3"/>
    <sheet name="Bartosz Czapiewski 2" sheetId="2" r:id="rId4"/>
    <sheet name="Bartosz Czapiewski 3" sheetId="4" r:id="rId5"/>
    <sheet name="Bartosz Czapiewski 4" sheetId="5" r:id="rId6"/>
    <sheet name="Bartosz Czapiewski 5" sheetId="6" r:id="rId7"/>
    <sheet name="Bartosz Czapiewski 6" sheetId="26" r:id="rId8"/>
    <sheet name="PAGIT 1" sheetId="7" r:id="rId9"/>
    <sheet name="PAGIT 2" sheetId="8" r:id="rId10"/>
    <sheet name="PAGIT 3" sheetId="9" r:id="rId11"/>
    <sheet name="PAGIT 4" sheetId="10" r:id="rId12"/>
    <sheet name="PAGIT 5" sheetId="24" r:id="rId13"/>
    <sheet name="PAGIT 6" sheetId="25" r:id="rId14"/>
    <sheet name="Malgosia" sheetId="11" r:id="rId15"/>
    <sheet name="Malgosia_1" sheetId="12" r:id="rId16"/>
    <sheet name="Malgosia_2" sheetId="14" r:id="rId17"/>
    <sheet name="Malgosia_3" sheetId="15" r:id="rId18"/>
    <sheet name="Raj1" sheetId="16" r:id="rId19"/>
    <sheet name="Raj2" sheetId="17" r:id="rId20"/>
    <sheet name="Raj3" sheetId="18" r:id="rId21"/>
    <sheet name="Raj4_Łączenie1" sheetId="19" r:id="rId22"/>
    <sheet name="Raj4_Łączenie2" sheetId="20" r:id="rId23"/>
    <sheet name="Patrycja" sheetId="21" r:id="rId24"/>
    <sheet name="Patrycja 2" sheetId="23" r:id="rId25"/>
  </sheets>
  <definedNames>
    <definedName name="_xlnm._FilterDatabase" localSheetId="0" hidden="1">'Wszystkie funkcje'!$A$1:$D$1</definedName>
    <definedName name="cennik">_xlfn.VSTACK(tbl_cennikA[],tbl_cennikB[],tbl_cennikC[])</definedName>
    <definedName name="DATAUSA">_xlfn.LAMBDA(_xlpm.d,_xlfn.LET(_xlpm.p,_xlfn.TEXTSPLIT(_xlpm.d,"/"),DATE(INDEX(_xlpm.p,3),INDEX(_xlpm.p,1),INDEX(_xlpm.p,2))))</definedName>
    <definedName name="test" localSheetId="12">_xlfn.LAMBDA(_xlpm.x,O.KOMÓRCEL(38,_xlpm.x))</definedName>
    <definedName name="test" localSheetId="13">_xlfn.LAMBDA(_xlpm.x,O.KOMÓRCEL(38,_xlpm.x))</definedName>
    <definedName name="test">_xlfn.LAMBDA(_xlpm.x,O.KOMÓRCEL(38,_xlpm.x))</definedName>
    <definedName name="TOP3_REGION">_xlfn.LAMBDA(_xlpm.u_Region, _xlfn.LET(_xlpm.u_produkty,_xlfn.UNIQUE(_xlfn._xlws.FILTER(Tabela11[Produkt],Tabela11[Region]=_xlpm.u_Region)),_xlpm.sumy,SUMIFS(Tabela11[Sprzedaż],Tabela11[Produkt],_xlpm.u_produkty,Tabela11[Region],_xlpm.u_Region),INDEX(_xlfn.SORTBY(_xlpm.u_produkty,_xlpm.sumy,-1),_xlfn.SEQUENCE(3))))</definedName>
    <definedName name="TOPN_PRODUKTY">_xlfn.LAMBDA(_xlpm.u_Region,_xlpm.n, _xlfn.LET(_xlpm.u_produkty,_xlfn.UNIQUE(_xlfn._xlws.FILTER(Tabela11[Produkt],Tabela11[Region]=_xlpm.u_Region)),_xlpm.sumy,SUMIFS(Tabela11[Sprzedaż],Tabela11[Produkt],_xlpm.u_produkty,Tabela11[Region],_xlpm.u_Region),INDEX(_xlfn.SORTBY(_xlpm.u_produkty,_xlpm.sumy,-1),_xlfn.SEQUENCE(_xlpm.n)))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warnBelowVersion="2" setVersion="2"/>
    </ext>
  </extLst>
</workbook>
</file>

<file path=xl/calcChain.xml><?xml version="1.0" encoding="utf-8"?>
<calcChain xmlns="http://schemas.openxmlformats.org/spreadsheetml/2006/main">
  <c r="C6" i="17" l="1"/>
  <c r="C7" i="17"/>
  <c r="C8" i="17"/>
  <c r="C9" i="17"/>
  <c r="C10" i="17"/>
  <c r="C11" i="17"/>
  <c r="C12" i="17"/>
  <c r="C13" i="17"/>
  <c r="C14" i="17"/>
  <c r="C5" i="17"/>
  <c r="G5" i="16"/>
  <c r="E6" i="16"/>
  <c r="E7" i="16"/>
  <c r="E8" i="16"/>
  <c r="E9" i="16"/>
  <c r="E10" i="16"/>
  <c r="E11" i="16"/>
  <c r="E12" i="16"/>
  <c r="E13" i="16"/>
  <c r="E14" i="16"/>
  <c r="E15" i="16"/>
  <c r="E5" i="16"/>
  <c r="B8" i="15" a="1"/>
  <c r="B8" i="15" s="1"/>
  <c r="B9" i="15" a="1"/>
  <c r="B9" i="15" s="1"/>
  <c r="B10" i="15" a="1"/>
  <c r="B10" i="15" s="1"/>
  <c r="B11" i="15" a="1"/>
  <c r="B11" i="15" s="1"/>
  <c r="B12" i="15" a="1"/>
  <c r="B12" i="15" s="1"/>
  <c r="B7" i="15" a="1"/>
  <c r="B7" i="15" s="1"/>
  <c r="A1" i="14" a="1"/>
  <c r="A1" i="14" s="1"/>
  <c r="E3" i="12" a="1"/>
  <c r="E3" i="12" s="1"/>
  <c r="D3" i="12" a="1"/>
  <c r="D3" i="12" s="1"/>
  <c r="C3" i="12" a="1"/>
  <c r="C3" i="12" s="1"/>
  <c r="B3" i="12" a="1"/>
  <c r="B3" i="12" s="1"/>
  <c r="E2" i="12" a="1"/>
  <c r="E2" i="12" s="1"/>
  <c r="D2" i="12" a="1"/>
  <c r="D2" i="12" s="1"/>
  <c r="C2" i="12" a="1"/>
  <c r="C2" i="12" s="1"/>
  <c r="B2" i="12" a="1"/>
  <c r="B2" i="12" s="1"/>
  <c r="A2" i="11" a="1"/>
  <c r="A2" i="11" s="1"/>
  <c r="E3" i="26" a="1"/>
  <c r="E3" i="26" s="1"/>
  <c r="D3" i="26" a="1"/>
  <c r="D3" i="26" s="1"/>
  <c r="E1" i="6"/>
  <c r="D13" i="5"/>
  <c r="D12" i="5"/>
  <c r="D11" i="5"/>
  <c r="D10" i="5"/>
  <c r="D9" i="5"/>
  <c r="D8" i="5"/>
  <c r="D7" i="5"/>
  <c r="D6" i="5"/>
  <c r="D5" i="5"/>
  <c r="D4" i="5"/>
  <c r="D3" i="5"/>
  <c r="D2" i="5"/>
  <c r="B12" i="5" a="1"/>
  <c r="B12" i="5" s="1"/>
  <c r="B11" i="5" a="1"/>
  <c r="B11" i="5" s="1"/>
  <c r="B10" i="5" a="1"/>
  <c r="B10" i="5" s="1"/>
  <c r="B9" i="5" a="1"/>
  <c r="B9" i="5" s="1"/>
  <c r="B8" i="5" a="1"/>
  <c r="B8" i="5" s="1"/>
  <c r="B7" i="5"/>
  <c r="B7" i="5" a="1"/>
  <c r="B6" i="5" a="1"/>
  <c r="B6" i="5" s="1"/>
  <c r="B5" i="5" a="1"/>
  <c r="B5" i="5" s="1"/>
  <c r="B4" i="5" a="1"/>
  <c r="B4" i="5" s="1"/>
  <c r="B3" i="5" a="1"/>
  <c r="B3" i="5" s="1"/>
  <c r="B2" i="5" a="1"/>
  <c r="B2" i="5" s="1"/>
  <c r="B13" i="5" a="1"/>
  <c r="B13" i="5" s="1"/>
  <c r="G2" i="4" a="1"/>
  <c r="G2" i="4" s="1"/>
  <c r="G3" i="4" a="1"/>
  <c r="G3" i="4"/>
  <c r="G4" i="4" a="1"/>
  <c r="G4" i="4" s="1"/>
  <c r="G5" i="4" a="1"/>
  <c r="G5" i="4"/>
  <c r="G6" i="4" a="1"/>
  <c r="G6" i="4" s="1"/>
  <c r="G7" i="4" a="1"/>
  <c r="G7" i="4" s="1"/>
  <c r="G8" i="4" a="1"/>
  <c r="G8" i="4"/>
  <c r="G9" i="4" a="1"/>
  <c r="G9" i="4" s="1"/>
  <c r="G10" i="4" a="1"/>
  <c r="G10" i="4"/>
  <c r="G11" i="4" a="1"/>
  <c r="G11" i="4" s="1"/>
  <c r="G12" i="4" a="1"/>
  <c r="G12" i="4" s="1"/>
  <c r="G13" i="4" a="1"/>
  <c r="G13" i="4"/>
  <c r="G14" i="4" a="1"/>
  <c r="G14" i="4"/>
  <c r="G15" i="4" a="1"/>
  <c r="G15" i="4" s="1"/>
  <c r="G16" i="4" a="1"/>
  <c r="G16" i="4" s="1"/>
  <c r="G17" i="4" a="1"/>
  <c r="G17" i="4"/>
  <c r="G18" i="4" a="1"/>
  <c r="G18" i="4" s="1"/>
  <c r="G19" i="4" a="1"/>
  <c r="G19" i="4"/>
  <c r="G20" i="4" a="1"/>
  <c r="G20" i="4" s="1"/>
  <c r="G21" i="4" a="1"/>
  <c r="G21" i="4" s="1"/>
  <c r="G22" i="4" a="1"/>
  <c r="G22" i="4" s="1"/>
  <c r="G23" i="4" a="1"/>
  <c r="G23" i="4" s="1"/>
  <c r="G24" i="4" a="1"/>
  <c r="G24" i="4" s="1"/>
  <c r="C4" i="2"/>
  <c r="C3" i="2"/>
  <c r="C2" i="2"/>
  <c r="B3" i="2" a="1"/>
  <c r="B3" i="2" s="1"/>
  <c r="B4" i="2" a="1"/>
  <c r="B4" i="2" s="1"/>
  <c r="B2" i="2" a="1"/>
  <c r="B2" i="2" s="1"/>
  <c r="F9" i="1" a="1"/>
  <c r="F9" i="1" s="1"/>
  <c r="F8" i="1" a="1"/>
  <c r="F8" i="1" s="1"/>
  <c r="F7" i="1" a="1"/>
  <c r="F7" i="1" s="1"/>
  <c r="F6" i="1" a="1"/>
  <c r="F6" i="1" s="1"/>
  <c r="F5" i="1" a="1"/>
  <c r="F5" i="1" s="1"/>
  <c r="F4" i="1" a="1"/>
  <c r="F4" i="1" s="1"/>
  <c r="F3" i="1" a="1"/>
  <c r="F3" i="1" s="1"/>
  <c r="F2" i="1" a="1"/>
  <c r="F2" i="1" s="1"/>
  <c r="R26" i="10" a="1"/>
  <c r="R26" i="10"/>
  <c r="B3" i="10" a="1"/>
  <c r="B3" i="10"/>
  <c r="B4" i="10" a="1"/>
  <c r="B4" i="10"/>
  <c r="B2" i="10" a="1"/>
  <c r="B2" i="10"/>
  <c r="M26" i="10" a="1"/>
  <c r="M26" i="10"/>
  <c r="B20" i="25"/>
  <c r="B24" i="25" a="1"/>
  <c r="B24" i="25"/>
  <c r="B22" i="25" a="1"/>
  <c r="B22" i="25"/>
  <c r="J2" i="24" a="1"/>
  <c r="J2" i="24"/>
  <c r="A6" i="9" a="1"/>
  <c r="A6" i="9" s="1"/>
  <c r="D3" i="9"/>
  <c r="D2" i="9"/>
  <c r="D1" i="9"/>
  <c r="Q2" i="8" a="1"/>
  <c r="Q2" i="8"/>
  <c r="B5" i="8" a="1"/>
  <c r="B5" i="8"/>
  <c r="B3" i="7" a="1"/>
  <c r="B3" i="7"/>
  <c r="B4" i="7" a="1"/>
  <c r="B4" i="7"/>
  <c r="B5" i="7" a="1"/>
  <c r="B5" i="7"/>
  <c r="B6" i="7" a="1"/>
  <c r="B6" i="7"/>
  <c r="B7" i="7" a="1"/>
  <c r="B7" i="7"/>
  <c r="B8" i="7" a="1"/>
  <c r="B8" i="7"/>
  <c r="B9" i="7" a="1"/>
  <c r="B9" i="7"/>
  <c r="B10" i="7" a="1"/>
  <c r="B10" i="7"/>
  <c r="B11" i="7" a="1"/>
  <c r="B11" i="7"/>
  <c r="B12" i="7" a="1"/>
  <c r="B12" i="7"/>
  <c r="B13" i="7" a="1"/>
  <c r="B13" i="7"/>
  <c r="B14" i="7" a="1"/>
  <c r="B14" i="7"/>
  <c r="B15" i="7" a="1"/>
  <c r="B15" i="7"/>
  <c r="B16" i="7" a="1"/>
  <c r="B16" i="7"/>
  <c r="B17" i="7" a="1"/>
  <c r="B17" i="7"/>
  <c r="B18" i="7" a="1"/>
  <c r="B18" i="7"/>
  <c r="B2" i="7" a="1"/>
  <c r="B2" i="7" s="1"/>
  <c r="G6" i="23" a="1"/>
  <c r="G6" i="23"/>
  <c r="G7" i="19" a="1"/>
  <c r="G7" i="19"/>
  <c r="E7" i="19" a="1"/>
  <c r="E7" i="19"/>
  <c r="F6" i="23" a="1"/>
  <c r="F6" i="23"/>
  <c r="F31" i="18" a="1"/>
  <c r="F31" i="18"/>
  <c r="F30" i="18" a="1"/>
  <c r="F30" i="18"/>
  <c r="F29" i="18" a="1"/>
  <c r="F29" i="18"/>
  <c r="F28" i="18" a="1"/>
  <c r="F28" i="18"/>
  <c r="F27" i="18" a="1"/>
  <c r="F27" i="18"/>
  <c r="F26" i="18" a="1"/>
  <c r="F26" i="18"/>
  <c r="F25" i="18" a="1"/>
  <c r="F25" i="18"/>
  <c r="F24" i="18" a="1"/>
  <c r="F24" i="18"/>
  <c r="F23" i="18" a="1"/>
  <c r="F23" i="18"/>
  <c r="F22" i="18" a="1"/>
  <c r="F22" i="18"/>
  <c r="F21" i="18" a="1"/>
  <c r="F21" i="18"/>
  <c r="F20" i="18" a="1"/>
  <c r="F20" i="18"/>
  <c r="F19" i="18" a="1"/>
  <c r="F19" i="18"/>
  <c r="F18" i="18" a="1"/>
  <c r="F18" i="18"/>
  <c r="F17" i="18" a="1"/>
  <c r="F17" i="18"/>
  <c r="F16" i="18" a="1"/>
  <c r="F16" i="18"/>
  <c r="F15" i="18" a="1"/>
  <c r="F15" i="18"/>
  <c r="F14" i="18" a="1"/>
  <c r="F14" i="18"/>
  <c r="F13" i="18" a="1"/>
  <c r="F13" i="18"/>
  <c r="F12" i="18" a="1"/>
  <c r="F12" i="18"/>
  <c r="F11" i="18" a="1"/>
  <c r="F11" i="18"/>
  <c r="F10" i="18" a="1"/>
  <c r="F10" i="18"/>
  <c r="F9" i="18" a="1"/>
  <c r="F9" i="18"/>
  <c r="E6" i="23" a="1"/>
  <c r="E6" i="23"/>
  <c r="I2" i="21" a="1"/>
  <c r="I2" i="21"/>
  <c r="F2" i="4"/>
  <c r="F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R24" i="10"/>
  <c r="A24" i="25"/>
  <c r="A22" i="25"/>
  <c r="E2" i="10"/>
  <c r="E2" i="9"/>
  <c r="D2" i="7"/>
  <c r="L2" i="24"/>
  <c r="B6" i="9"/>
  <c r="R8" i="19"/>
  <c r="I8" i="19"/>
  <c r="M24" i="10"/>
  <c r="E3" i="9"/>
  <c r="E1" i="9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<sst xmlns="http://schemas.openxmlformats.org/spreadsheetml/2006/main" count="12656" uniqueCount="2501">
  <si>
    <t>Polska nazwa</t>
  </si>
  <si>
    <t>Angielska nazwa</t>
  </si>
  <si>
    <t>Kategoria</t>
  </si>
  <si>
    <t>Co robi?</t>
  </si>
  <si>
    <t>BYCOL</t>
  </si>
  <si>
    <t>LAMBDA</t>
  </si>
  <si>
    <t>Stosuje funkcję LAMBDA do każdej kolumny i zwraca tablicę wyników.</t>
  </si>
  <si>
    <t>COPILOT</t>
  </si>
  <si>
    <t>AI/Tłumaczenie/Obraz</t>
  </si>
  <si>
    <t>Kategoryzowanie, podsumowywanie i generowanie tekstu przy użyciu rozwiązania Copilot.</t>
  </si>
  <si>
    <t>DO.KOLUMNY</t>
  </si>
  <si>
    <t>TOCOL</t>
  </si>
  <si>
    <t>Tablicowa</t>
  </si>
  <si>
    <t>Zwraca tablicę w jednej kolumnie.</t>
  </si>
  <si>
    <t>DO.WIERSZA</t>
  </si>
  <si>
    <t>TOROW</t>
  </si>
  <si>
    <t>Zwraca tablicę w jednym wierszu.</t>
  </si>
  <si>
    <t>FILTRUJ</t>
  </si>
  <si>
    <t>FILTER</t>
  </si>
  <si>
    <t>Umożliwia filtrowanie zakresu danych na podstawie zdefiniowanych kryteriów.</t>
  </si>
  <si>
    <t>GRUPUJ.WEDŁUG</t>
  </si>
  <si>
    <t>GROUPBY</t>
  </si>
  <si>
    <t>Agregująca</t>
  </si>
  <si>
    <t>Ułatwia grupowanie, agregowanie, sortowanie i filtrowanie danych na podstawie określonych pól.</t>
  </si>
  <si>
    <t>ISOMITTED</t>
  </si>
  <si>
    <t>Sprawdza, czy brakuje wartości w funkcji LAMBDA, i zwraca wartość PRAWDA lub FAŁSZ.</t>
  </si>
  <si>
    <t>Tworzenie niestandardowych, wielokrotnego użytku i wywoływanie ich przy użyciu przyjaznej nazwy.</t>
  </si>
  <si>
    <t>LET</t>
  </si>
  <si>
    <t>Pomocnicza</t>
  </si>
  <si>
    <t>Przypisuje nazwy do wyników obliczeń.</t>
  </si>
  <si>
    <t>LOSOWA.TABLICA</t>
  </si>
  <si>
    <t>RANDARRAY</t>
  </si>
  <si>
    <t>Zwraca tablicę liczb losowych z zakresu od 0 do 1. Możesz jednak określić liczbę wierszy i kolumn do wypełnienia, wartości minimalne i maksymalne oraz czy mają być zwracane liczby całkowite, czy wartości dziesiętne.</t>
  </si>
  <si>
    <t>MAKEARRAY</t>
  </si>
  <si>
    <t>Zwraca obliczoną tablicę o określonym rozmiarze wiersza i kolumny przez zastosowanie funkcji LAMBDA.</t>
  </si>
  <si>
    <t>MAP</t>
  </si>
  <si>
    <t>Zwraca tablicę utworzoną przez mapowanie każdej wartości w tablicach na nową wartość przez zastosowanie funkcji LAMBDA w celu utworzenia nowej wartości.</t>
  </si>
  <si>
    <t>OBRAZ</t>
  </si>
  <si>
    <t>IMAGE</t>
  </si>
  <si>
    <t>Zwraca obraz z danego źródła.</t>
  </si>
  <si>
    <t>PODZIEL.TEKST</t>
  </si>
  <si>
    <t>TEXTSPLIT</t>
  </si>
  <si>
    <t>Tekstowa</t>
  </si>
  <si>
    <t>Dzielenie ciągów tekstowych przy użyciu ogranicznika kolumn i wierszy.</t>
  </si>
  <si>
    <t>POŁĄCZ.TEKSTY</t>
  </si>
  <si>
    <t>TEXTJOIN</t>
  </si>
  <si>
    <t>Łączy tekst z wielu zakresów lub ciągów, z określonym ogranicznikiem między każdą wartością.</t>
  </si>
  <si>
    <t>POMIŃ</t>
  </si>
  <si>
    <t>DROP</t>
  </si>
  <si>
    <t>Wyklucza określoną liczbę wierszy lub kolumn z początku lub końca tablicy.</t>
  </si>
  <si>
    <t>PRZEŁĄCZ</t>
  </si>
  <si>
    <t>SWITCH</t>
  </si>
  <si>
    <t>Logiczna</t>
  </si>
  <si>
    <t>Porównuje wartość z listą wartości i zwraca wynik odpowiadający pierwszemu dopasowaniu. Jeśli brak dopasowania, zwraca wartość domyślną.</t>
  </si>
  <si>
    <t>PRZESTAWIAJ.WEDŁUG</t>
  </si>
  <si>
    <t>PIVOTBY</t>
  </si>
  <si>
    <t>Ułatwia grupowanie, agregowanie, sortowanie i filtrowanie danych na podstawie określonych pól wierszy i kolumn.</t>
  </si>
  <si>
    <t>PRZETŁUMACZ</t>
  </si>
  <si>
    <t>TRANSLATE</t>
  </si>
  <si>
    <t>Tłumaczenie tekstu z jednego języka na inny.</t>
  </si>
  <si>
    <t>PRZYTNIJZAKRES</t>
  </si>
  <si>
    <t>TRIMRANGE</t>
  </si>
  <si>
    <t>Skanuje od krawędzi zakresu lub tablicy do momentu znalezienia niepustej komórki (lub wartości), a następnie wyklucza te puste wiersze lub kolumny.</t>
  </si>
  <si>
    <t>REDUCE</t>
  </si>
  <si>
    <t>Zmniejsza tablicę do wartości skumulowanej, stosując funkcję LAMBDA do każdej wartości i zwracając całkowitą wartość w akumulatorze.</t>
  </si>
  <si>
    <t>REGEXTEST</t>
  </si>
  <si>
    <t>Określa, czy dowolna część tekstu jest zgodna ze wzorcem.</t>
  </si>
  <si>
    <t>REGEXWYODRĘBNIJ</t>
  </si>
  <si>
    <t>REGEXEXTRACT</t>
  </si>
  <si>
    <t>Wyodrębnia ciągi w podanym tekście, który jest zgodny ze wzorcem.</t>
  </si>
  <si>
    <t>REGEXZASTĄP</t>
  </si>
  <si>
    <t>REGEXREPLACE</t>
  </si>
  <si>
    <t>Zastępuje ciągi w podanym tekście, który jest zgodny ze wzorcem z zamianą.</t>
  </si>
  <si>
    <t>ROZSZERZ</t>
  </si>
  <si>
    <t>EXPAND</t>
  </si>
  <si>
    <t>Rozszerza lub napełnia tablicę określonymi wymiarami wierszy i kolumn.</t>
  </si>
  <si>
    <t>SCAN</t>
  </si>
  <si>
    <t>Skanuje tablicę, stosując funkcję LAMBDA do każdej wartości i zwraca tablicę, która ma każdą wartość pośrednią.</t>
  </si>
  <si>
    <t>SEKWENCJA</t>
  </si>
  <si>
    <t>SEQUENCE</t>
  </si>
  <si>
    <t>Generuje listę kolejnych liczb w tablicy, takich jak 1, 2, 3, 4.</t>
  </si>
  <si>
    <t>SORTUJ</t>
  </si>
  <si>
    <t>SORT</t>
  </si>
  <si>
    <t>Sortuje zawartość zakresu lub tablicy.</t>
  </si>
  <si>
    <t>SORTUJ.WEDŁUG</t>
  </si>
  <si>
    <t>SORTBY</t>
  </si>
  <si>
    <t>Sortuje zawartość zakresu lub tablicy na podstawie wartości w odpowiednim zakresie lub tablicy.</t>
  </si>
  <si>
    <t>STOS.PION</t>
  </si>
  <si>
    <t>VSTACK</t>
  </si>
  <si>
    <t>Dołącza tablice w pionie i w kolejności w celu zwrócenia większej tablicy.</t>
  </si>
  <si>
    <t>STOS.POZ</t>
  </si>
  <si>
    <t>HSTACK</t>
  </si>
  <si>
    <t>Dołącza tablice w poziomie i w kolejności w celu zwrócenia większej tablicy.</t>
  </si>
  <si>
    <t>TABLICA.NA.TEKST</t>
  </si>
  <si>
    <t>ARRAYTOTEXT</t>
  </si>
  <si>
    <t>Zwraca tablicę wartości tekstowych z dowolnego określonego zakresu.</t>
  </si>
  <si>
    <t>TEKST.PO</t>
  </si>
  <si>
    <t>TEXTAFTER</t>
  </si>
  <si>
    <t>Zwraca tekst występujący po danym znaku lub ciągu.</t>
  </si>
  <si>
    <t>TEKST.PRZED</t>
  </si>
  <si>
    <t>TEXTBEFORE</t>
  </si>
  <si>
    <t>Zwraca tekst występujący przed określonym znakiem lub ciągiem.</t>
  </si>
  <si>
    <t>UNIKATOWE</t>
  </si>
  <si>
    <t>UNIQUE</t>
  </si>
  <si>
    <t>Zwraca listę unikatowych wartości na liście lub w zakresie.</t>
  </si>
  <si>
    <t>WARTOŚĆ.LICZBOWA</t>
  </si>
  <si>
    <t>NUMBERVALUE</t>
  </si>
  <si>
    <t>Konwertuje tekst na liczbę, niezależnie od ustawień regionalnych. Pozwala określić separator dziesiętny i separator grup.</t>
  </si>
  <si>
    <t>WARTOŚĆ.NA.TEKST</t>
  </si>
  <si>
    <t>VALUETOTEXT</t>
  </si>
  <si>
    <t>Zwraca tekst z dowolnej określonej wartości.</t>
  </si>
  <si>
    <t>WARUNKI</t>
  </si>
  <si>
    <t>IFS</t>
  </si>
  <si>
    <t>Sprawdza wiele warunków i zwraca wartość odpowiadającą pierwszemu warunkowi PRAWDA. Zastępuje zagnieżdżone funkcje JEŻELI.</t>
  </si>
  <si>
    <t>WIERSZAMI</t>
  </si>
  <si>
    <t>BYROW</t>
  </si>
  <si>
    <t>Stosuje funkcję LAMBDA do każdego wiersza i zwraca tablicę wyników.</t>
  </si>
  <si>
    <t>WYBIERZ.KOLUMNY</t>
  </si>
  <si>
    <t>CHOOSECOLS</t>
  </si>
  <si>
    <t>Zwraca określone kolumny z tablicy.</t>
  </si>
  <si>
    <t>WYBIERZ.WIERSZE</t>
  </si>
  <si>
    <t>CHOOSEROWS</t>
  </si>
  <si>
    <t>Zwraca określone wiersze z tablicy.</t>
  </si>
  <si>
    <t>WYCINEK</t>
  </si>
  <si>
    <t>TAKE</t>
  </si>
  <si>
    <t>Zwraca określoną liczbę ciągłych wierszy lub kolumn od początku lub końca tablicy.</t>
  </si>
  <si>
    <t>WYKRYJJĘZYK</t>
  </si>
  <si>
    <t>DETECTLANGUAGE</t>
  </si>
  <si>
    <t>Identyfikuje język określonego tekstu.</t>
  </si>
  <si>
    <t>X.DOPASUJ</t>
  </si>
  <si>
    <t>XMATCH</t>
  </si>
  <si>
    <t>Wyszukiwania</t>
  </si>
  <si>
    <t>Zwraca względną pozycję elementu w tablicy lub zakresie komórek.</t>
  </si>
  <si>
    <t>X.WYSZUKAJ</t>
  </si>
  <si>
    <t>XLOOKUP</t>
  </si>
  <si>
    <t>Wyszukuje zakres lub tablicę i zwraca element odpowiadający pierwszemu wyszukiwaniu. Jeśli dopasowanie nie istnieje, wtedy funkcja X.WYSZUKAJ może zwrócić najbliższe (przybliżone) dopasowanie.</t>
  </si>
  <si>
    <t>ZAWIŃ.KOLUMNY</t>
  </si>
  <si>
    <t>WRAPCOLS</t>
  </si>
  <si>
    <t>Zawija podany wiersz lub kolumnę wartości według kolumn po określonej liczbie elementów.</t>
  </si>
  <si>
    <t>ZAWIŃ.WIERSZE</t>
  </si>
  <si>
    <t>WRAPROWS</t>
  </si>
  <si>
    <t>Zawija podany wiersz lub kolumnę wartości wierszami po określonej liczbie elementów.</t>
  </si>
  <si>
    <t>Nr zamówienia</t>
  </si>
  <si>
    <t>Rodzaj opakowania</t>
  </si>
  <si>
    <t>Znajdź listę wszystkich rodzajów opakowania dla każdego zamówienia oddzielonych ","</t>
  </si>
  <si>
    <t>PL-2012-007335</t>
  </si>
  <si>
    <t>małe pudełko</t>
  </si>
  <si>
    <t>PL-2011-007364</t>
  </si>
  <si>
    <t>PL-2012-007619</t>
  </si>
  <si>
    <t>małe opakowanie</t>
  </si>
  <si>
    <t>PL-2011-007623</t>
  </si>
  <si>
    <t>duże pudełko</t>
  </si>
  <si>
    <t>PL-2014-007751</t>
  </si>
  <si>
    <t>PL-2011-000646</t>
  </si>
  <si>
    <t>kontener</t>
  </si>
  <si>
    <t>PL-2011-007909</t>
  </si>
  <si>
    <t>PL-2012-008000</t>
  </si>
  <si>
    <t>woreczek foliowy</t>
  </si>
  <si>
    <t>Data USA</t>
  </si>
  <si>
    <t>Data PL</t>
  </si>
  <si>
    <t>Zbuduj funkcję wewnątrz tego pliku (bez VBA) o nazwie DATAUSA, która będzie przekształcać datę USA na datę PL.</t>
  </si>
  <si>
    <t>4/28/2026</t>
  </si>
  <si>
    <t>5/3/2026</t>
  </si>
  <si>
    <t>1/31/2026</t>
  </si>
  <si>
    <t>Data zamówienia</t>
  </si>
  <si>
    <t>Priorytet zamówienia</t>
  </si>
  <si>
    <t>Data wysyłki</t>
  </si>
  <si>
    <t>Sprzedaż</t>
  </si>
  <si>
    <t>Ocena zamówienia</t>
  </si>
  <si>
    <t>Ocena zamówienia Excel 365</t>
  </si>
  <si>
    <t>W kolumnie Ocena zamówienia znajduje się długa formuła, która klasyfikuje każde zamówienie jako:</t>
  </si>
  <si>
    <t>krytyczny</t>
  </si>
  <si>
    <t>1. ALERT: krytyczne zamówienie, długa wysyłka i wysoka sprzedaż</t>
  </si>
  <si>
    <t>wysoki</t>
  </si>
  <si>
    <t>jeżeli jednocześnie:</t>
  </si>
  <si>
    <t>nieokreślony</t>
  </si>
  <si>
    <t>czas wysyłki jest dłuższy niż 3 dni</t>
  </si>
  <si>
    <t>średnia sprzedaż na 1 dzień dostawy jest większa niż 5000</t>
  </si>
  <si>
    <t>priorytet zamówienia to krytyczny</t>
  </si>
  <si>
    <t>2. Do kontroli</t>
  </si>
  <si>
    <t>jeżeli:</t>
  </si>
  <si>
    <t>niski</t>
  </si>
  <si>
    <t>lub sprzedaż jest większa niż 10000</t>
  </si>
  <si>
    <t>PL-2012-008001</t>
  </si>
  <si>
    <t>3. OK</t>
  </si>
  <si>
    <t>w pozostałych przypadkach</t>
  </si>
  <si>
    <t>PL-2012-008131</t>
  </si>
  <si>
    <t>PL-2011-008165</t>
  </si>
  <si>
    <t>Twoje zadanie:</t>
  </si>
  <si>
    <t>PL-2012-000738</t>
  </si>
  <si>
    <t>przepisz tę formułę, aby była bardziej czytelna i łatwiejsza do późniejszej modyfikacji (niekoniecznie krótsza)</t>
  </si>
  <si>
    <t>PL-2014-008257</t>
  </si>
  <si>
    <t>PL-2011-008257</t>
  </si>
  <si>
    <t>PL-2014-008353</t>
  </si>
  <si>
    <t>średni</t>
  </si>
  <si>
    <t>PL-2011-008353</t>
  </si>
  <si>
    <t>PL-2013-008419</t>
  </si>
  <si>
    <t>Nazwa produktu</t>
  </si>
  <si>
    <t>Fragment nazwy</t>
  </si>
  <si>
    <t>Rozwiązanie</t>
  </si>
  <si>
    <t>Wyodrębnij numer seryjny produktu z nazwy w kolumnie A. Numer seryjny znajduje się po 'SN:' i kończy przed znakiem '#'.</t>
  </si>
  <si>
    <t>MONITOR-LED::Samsung[27"UltraWide]_SN:XK7-2024/03/15#REV.2.1b@HDR400+USB-C{PD65W}</t>
  </si>
  <si>
    <t>XK7-2024/03/15</t>
  </si>
  <si>
    <t>LAPTOP-PRO::Dell[15.6"4K-OLED]_SN:DL9-2025/01/22#REV.3.0a@i7-13700H+RTX4060{16GB}</t>
  </si>
  <si>
    <t>DL9-2025/01/22</t>
  </si>
  <si>
    <t>KAMERA-IP::Hikvision[4MP-PTZ]_SN:HK2-2023/11/08#REV.1.5c@IR50m+PoE{H.265+}</t>
  </si>
  <si>
    <t>HK2-2023/11/08</t>
  </si>
  <si>
    <t>DRUKARKA-3D::Creality[Ender-5S1]_SN:CR7-2024/06/30#REV.2.2b@CoreXY+DirectDrive{300x300x300}</t>
  </si>
  <si>
    <t>CR7-2024/06/30</t>
  </si>
  <si>
    <t>ROUTER-WIFI::ASUS[AX11000]_SN:AS4-2025/02/14#REV.4.1d@TriBand+GameBoost{WiFi6E}</t>
  </si>
  <si>
    <t>AS4-2025/02/14</t>
  </si>
  <si>
    <t>TABLET-PRO::Apple[iPad-12.9"]_SN:AP1-2024/09/05#REV.5.0f@M2chip+LiDAR{512GB}</t>
  </si>
  <si>
    <t>AP1-2024/09/05</t>
  </si>
  <si>
    <t>SMARTWATCH::Garmin[Fenix-7X]_SN:GR3-2023/07/19#REV.2.8e@SolarCharging+TopoMaps{51mm}</t>
  </si>
  <si>
    <t>GR3-2023/07/19</t>
  </si>
  <si>
    <t>GŁOŚNIK-BT::JBL[PartyBox-710]_SN:JB8-2024/04/11#REV.1.3g@IPX4+LightShow{800W}</t>
  </si>
  <si>
    <t>JB8-2024/04/11</t>
  </si>
  <si>
    <t>PROJEKTOR-4K::Epson[LS12000]_SN:EP5-2025/03/28#REV.3.5h@LaserLight+HDR10{2700lm}</t>
  </si>
  <si>
    <t>EP5-2025/03/28</t>
  </si>
  <si>
    <t>SŁUCHAWKI-ANC::Sony[WH-1000XM5]_SN:SN6-2024/08/17#REV.2.0i@LDAC+Multipoint{30h}</t>
  </si>
  <si>
    <t>SN6-2024/08/17</t>
  </si>
  <si>
    <t>KONSOLA-GAME::Microsoft[XboxSeriesX]_SN:MS2-2023/12/01#REV.1.0j@SSD1TB+QuickResume{4K120fps}</t>
  </si>
  <si>
    <t>MS2-2023/12/01</t>
  </si>
  <si>
    <t>Marka</t>
  </si>
  <si>
    <t>Link do logo</t>
  </si>
  <si>
    <t>Logo firmy --&gt;</t>
  </si>
  <si>
    <t>Wstaw listę rozwijaną, która po wyborze z listy będzie zmieniać obrazek w komórce E1</t>
  </si>
  <si>
    <t>Audi</t>
  </si>
  <si>
    <t>https://www.carlogos.org/car-logos/audi-logo.png</t>
  </si>
  <si>
    <t>Lista rozwijana--&gt;</t>
  </si>
  <si>
    <t>Mercedes</t>
  </si>
  <si>
    <t>https://www.carlogos.org/car-logos/mercedes-benz-logo.png</t>
  </si>
  <si>
    <t>BMW</t>
  </si>
  <si>
    <t>https://www.carlogos.org/car-logos/bmw-logo.png</t>
  </si>
  <si>
    <t>Miasta z dzisiejszych zamówień</t>
  </si>
  <si>
    <t>Popraw formułę w D3, aby usuwała puste komórki z dołu zakresu.</t>
  </si>
  <si>
    <t>Popraw formułę w E3, aby rozlewała się do tego samego miejsca, co komórka D3.</t>
  </si>
  <si>
    <t>Poznań</t>
  </si>
  <si>
    <t>Lista unikatowych miast</t>
  </si>
  <si>
    <t>JEŻELI</t>
  </si>
  <si>
    <t>Warszawa</t>
  </si>
  <si>
    <t>Toruń</t>
  </si>
  <si>
    <t>Rybnik</t>
  </si>
  <si>
    <t>Radom</t>
  </si>
  <si>
    <t>Lublin</t>
  </si>
  <si>
    <t>Olsztyn</t>
  </si>
  <si>
    <t>Ruda Śląska</t>
  </si>
  <si>
    <t>Kraków</t>
  </si>
  <si>
    <t>Bydgoszcz</t>
  </si>
  <si>
    <t>OrderID</t>
  </si>
  <si>
    <t>Salesperson</t>
  </si>
  <si>
    <t>Product</t>
  </si>
  <si>
    <t>Customer</t>
  </si>
  <si>
    <t>Contact Title</t>
  </si>
  <si>
    <t>Postal Code</t>
  </si>
  <si>
    <t>Country/Region</t>
  </si>
  <si>
    <t>Order ID</t>
  </si>
  <si>
    <t>Order Date</t>
  </si>
  <si>
    <t>Shipper</t>
  </si>
  <si>
    <t>Océano Atlántico Ltda.</t>
  </si>
  <si>
    <t>Janet Leverling</t>
  </si>
  <si>
    <t>Sales Agent</t>
  </si>
  <si>
    <t>Argentina</t>
  </si>
  <si>
    <t>Speedy Express</t>
  </si>
  <si>
    <t>Tofu</t>
  </si>
  <si>
    <t>Sir Rodney's Scones</t>
  </si>
  <si>
    <t>Ernst Handel</t>
  </si>
  <si>
    <t>Laura Callahan</t>
  </si>
  <si>
    <t>Sales Manager</t>
  </si>
  <si>
    <t>Austria</t>
  </si>
  <si>
    <t>United Package</t>
  </si>
  <si>
    <t>Vegie-spread</t>
  </si>
  <si>
    <t>Tunnbröd</t>
  </si>
  <si>
    <t>Margaret Peacock</t>
  </si>
  <si>
    <t>Federal Shipping</t>
  </si>
  <si>
    <t>Chocolade</t>
  </si>
  <si>
    <t>Pavlova</t>
  </si>
  <si>
    <t>Queen Cozinha</t>
  </si>
  <si>
    <t>Robert King</t>
  </si>
  <si>
    <t>Marketing Assistant</t>
  </si>
  <si>
    <t>05487-020</t>
  </si>
  <si>
    <t>Brazil</t>
  </si>
  <si>
    <t>Chai</t>
  </si>
  <si>
    <t>Rössle Sauerkraut</t>
  </si>
  <si>
    <t>Inlagd Sill</t>
  </si>
  <si>
    <t>Boston Crab Meat</t>
  </si>
  <si>
    <t>Bottom-Dollar Markets</t>
  </si>
  <si>
    <t>Accounting Manager</t>
  </si>
  <si>
    <t>T2F 8M4</t>
  </si>
  <si>
    <t>Canada</t>
  </si>
  <si>
    <t>Raclette Courdavault</t>
  </si>
  <si>
    <t>Geitost</t>
  </si>
  <si>
    <t>Anne Dodsworth</t>
  </si>
  <si>
    <t>Jack's New England Clam Chowder</t>
  </si>
  <si>
    <t>Gula Malacca</t>
  </si>
  <si>
    <t>Folies gourmandes</t>
  </si>
  <si>
    <t>Assistant Sales Agent</t>
  </si>
  <si>
    <t>France</t>
  </si>
  <si>
    <t>Gravad lax</t>
  </si>
  <si>
    <t>Tourtière</t>
  </si>
  <si>
    <t>Tarte au sucre</t>
  </si>
  <si>
    <t>Ottilies Käseladen</t>
  </si>
  <si>
    <t>Andrew Fuller</t>
  </si>
  <si>
    <t>Owner</t>
  </si>
  <si>
    <t>Germany</t>
  </si>
  <si>
    <t>Gudbrandsdalsost</t>
  </si>
  <si>
    <t>Fløtemysost</t>
  </si>
  <si>
    <t>Queso Cabrales</t>
  </si>
  <si>
    <t>Magazzini Alimentari Riuniti</t>
  </si>
  <si>
    <t>Marketing Manager</t>
  </si>
  <si>
    <t>Italy</t>
  </si>
  <si>
    <t>Maxilaku</t>
  </si>
  <si>
    <t>Gumbär Gummibärchen</t>
  </si>
  <si>
    <t>Singaporean Hokkien Fried Mee</t>
  </si>
  <si>
    <t>Eastern Connection</t>
  </si>
  <si>
    <t>Nancy Davolio</t>
  </si>
  <si>
    <t>WX3 6FW</t>
  </si>
  <si>
    <t>UK</t>
  </si>
  <si>
    <t>PAGIT - Paweł Górczyński</t>
  </si>
  <si>
    <t>Steeleye Stout</t>
  </si>
  <si>
    <t>Thüringer Rostbratwurst</t>
  </si>
  <si>
    <t>Rattlesnake Canyon Grocery</t>
  </si>
  <si>
    <t>Assistant Sales Representative</t>
  </si>
  <si>
    <t>USA</t>
  </si>
  <si>
    <t>Nord-Ost Matjeshering</t>
  </si>
  <si>
    <t>Gnocchi di nonna Alice</t>
  </si>
  <si>
    <t>Louisiana Fiery Hot Pepper Sauce</t>
  </si>
  <si>
    <t>LINO-Delicateses</t>
  </si>
  <si>
    <t>Venezuela</t>
  </si>
  <si>
    <t>Aniseed Syrup</t>
  </si>
  <si>
    <t>Customer list</t>
  </si>
  <si>
    <t>Contact Name.1</t>
  </si>
  <si>
    <t>Contact Name.2</t>
  </si>
  <si>
    <t>Customer:</t>
  </si>
  <si>
    <t>Paula</t>
  </si>
  <si>
    <t>Wilson</t>
  </si>
  <si>
    <t>Ann</t>
  </si>
  <si>
    <t>Devon</t>
  </si>
  <si>
    <t>Roland</t>
  </si>
  <si>
    <t>Mendel</t>
  </si>
  <si>
    <t>AAA</t>
  </si>
  <si>
    <t>Giovanni</t>
  </si>
  <si>
    <t>Rovelli</t>
  </si>
  <si>
    <t>DDD</t>
  </si>
  <si>
    <t>Felipe</t>
  </si>
  <si>
    <t>Izquierdo</t>
  </si>
  <si>
    <t>Lúcia</t>
  </si>
  <si>
    <t>Carvalho</t>
  </si>
  <si>
    <t>ZZZ</t>
  </si>
  <si>
    <t>Henriette</t>
  </si>
  <si>
    <t>Pfalzheim</t>
  </si>
  <si>
    <t>Martine</t>
  </si>
  <si>
    <t>Rancé</t>
  </si>
  <si>
    <t>Yvonne</t>
  </si>
  <si>
    <t>Moncada</t>
  </si>
  <si>
    <t>Elizabeth</t>
  </si>
  <si>
    <t>Lincoln</t>
  </si>
  <si>
    <t>Pirkko</t>
  </si>
  <si>
    <t>Koskitalo</t>
  </si>
  <si>
    <t>Familia Arquibaldo</t>
  </si>
  <si>
    <t>Aria</t>
  </si>
  <si>
    <t>Cruz</t>
  </si>
  <si>
    <t>Annette</t>
  </si>
  <si>
    <t>Roulet</t>
  </si>
  <si>
    <t>Sales Representative</t>
  </si>
  <si>
    <t>Yoshi</t>
  </si>
  <si>
    <t>Latimer</t>
  </si>
  <si>
    <t>Jytte</t>
  </si>
  <si>
    <t>Petersen</t>
  </si>
  <si>
    <t>Horst</t>
  </si>
  <si>
    <t>Kloss</t>
  </si>
  <si>
    <t>Michael</t>
  </si>
  <si>
    <t>Holz</t>
  </si>
  <si>
    <t>Bernardo</t>
  </si>
  <si>
    <t>Batista</t>
  </si>
  <si>
    <t>Parente</t>
  </si>
  <si>
    <t>Paolo</t>
  </si>
  <si>
    <t>Accorti</t>
  </si>
  <si>
    <t>Sales Associate</t>
  </si>
  <si>
    <t>André</t>
  </si>
  <si>
    <t>Fonseca</t>
  </si>
  <si>
    <t>Jean</t>
  </si>
  <si>
    <t>Fresnière</t>
  </si>
  <si>
    <t>Eduardo</t>
  </si>
  <si>
    <t>Saavedra</t>
  </si>
  <si>
    <t>Georg</t>
  </si>
  <si>
    <t>Pipps</t>
  </si>
  <si>
    <t>Maurizio</t>
  </si>
  <si>
    <t>Moroni</t>
  </si>
  <si>
    <t>Patricia</t>
  </si>
  <si>
    <t>McKenna</t>
  </si>
  <si>
    <t>Art</t>
  </si>
  <si>
    <t>Braunschweiger</t>
  </si>
  <si>
    <t>Isabel de</t>
  </si>
  <si>
    <t>Castro</t>
  </si>
  <si>
    <t>Maria</t>
  </si>
  <si>
    <t>Larsson</t>
  </si>
  <si>
    <t>Brown</t>
  </si>
  <si>
    <t>Frédérique</t>
  </si>
  <si>
    <t>Citeaux</t>
  </si>
  <si>
    <t>Karin</t>
  </si>
  <si>
    <t>Josephs</t>
  </si>
  <si>
    <t>Rok</t>
  </si>
  <si>
    <t>Miesiąc</t>
  </si>
  <si>
    <t>Data</t>
  </si>
  <si>
    <t>ID</t>
  </si>
  <si>
    <t>Cena</t>
  </si>
  <si>
    <t>Cennik</t>
  </si>
  <si>
    <t>Produkt</t>
  </si>
  <si>
    <t>Produkt 1</t>
  </si>
  <si>
    <t>A</t>
  </si>
  <si>
    <t>Produkt 100</t>
  </si>
  <si>
    <t>B</t>
  </si>
  <si>
    <t>Produkt 700</t>
  </si>
  <si>
    <t>C</t>
  </si>
  <si>
    <t>Produkt 2</t>
  </si>
  <si>
    <t>Produkt 101</t>
  </si>
  <si>
    <t>Produkt 701</t>
  </si>
  <si>
    <t>Produkt 3</t>
  </si>
  <si>
    <t>Produkt 102</t>
  </si>
  <si>
    <t>Produkt 702</t>
  </si>
  <si>
    <t>Produkt 4</t>
  </si>
  <si>
    <t>Produkt 103</t>
  </si>
  <si>
    <t>Produkt 703</t>
  </si>
  <si>
    <t>Produkt 5</t>
  </si>
  <si>
    <t>Produkt 104</t>
  </si>
  <si>
    <t>Produkt 704</t>
  </si>
  <si>
    <t>Produkt 6</t>
  </si>
  <si>
    <t>Produkt 105</t>
  </si>
  <si>
    <t>Produkt 705</t>
  </si>
  <si>
    <t>Produkt 7</t>
  </si>
  <si>
    <t>Produkt 106</t>
  </si>
  <si>
    <t>Produkt 706</t>
  </si>
  <si>
    <t>Produkt 8</t>
  </si>
  <si>
    <t>Produkt 107</t>
  </si>
  <si>
    <t>Produkt 707</t>
  </si>
  <si>
    <t>Produkt 9</t>
  </si>
  <si>
    <t>Produkt 108</t>
  </si>
  <si>
    <t>Produkt 708</t>
  </si>
  <si>
    <t>Produkt 10</t>
  </si>
  <si>
    <t>Produkt 109</t>
  </si>
  <si>
    <t>Produkt 709</t>
  </si>
  <si>
    <t>Produkt 11</t>
  </si>
  <si>
    <t>Produkt 110</t>
  </si>
  <si>
    <t>Produkt 710</t>
  </si>
  <si>
    <t>Produkt 12</t>
  </si>
  <si>
    <t>Produkt 111</t>
  </si>
  <si>
    <t>Produkt 711</t>
  </si>
  <si>
    <t>Produkt 13</t>
  </si>
  <si>
    <t>Produkt 112</t>
  </si>
  <si>
    <t>Produkt 712</t>
  </si>
  <si>
    <t>Produkt 14</t>
  </si>
  <si>
    <t>Produkt 113</t>
  </si>
  <si>
    <t>Produkt 713</t>
  </si>
  <si>
    <t>Produkt 15</t>
  </si>
  <si>
    <t>Produkt 114</t>
  </si>
  <si>
    <t>Produkt 714</t>
  </si>
  <si>
    <t>Produkt 16</t>
  </si>
  <si>
    <t>Produkt 115</t>
  </si>
  <si>
    <t>Produkt 715</t>
  </si>
  <si>
    <t>Produkt 17</t>
  </si>
  <si>
    <t>Produkt 18</t>
  </si>
  <si>
    <t>Produkt 19</t>
  </si>
  <si>
    <t>Produkt 20</t>
  </si>
  <si>
    <t>Nazwa Zdefiniowana</t>
  </si>
  <si>
    <t>sty</t>
  </si>
  <si>
    <t>lut</t>
  </si>
  <si>
    <t>mar</t>
  </si>
  <si>
    <t>kwi</t>
  </si>
  <si>
    <t>maj</t>
  </si>
  <si>
    <t>cze</t>
  </si>
  <si>
    <t>Wartość minimalna</t>
  </si>
  <si>
    <t>D</t>
  </si>
  <si>
    <t>E</t>
  </si>
  <si>
    <t>Q1</t>
  </si>
  <si>
    <t>P1</t>
  </si>
  <si>
    <t>Q2</t>
  </si>
  <si>
    <t>P2</t>
  </si>
  <si>
    <t>Q3</t>
  </si>
  <si>
    <t>P3</t>
  </si>
  <si>
    <t>Q4</t>
  </si>
  <si>
    <t>P4</t>
  </si>
  <si>
    <t>Q5</t>
  </si>
  <si>
    <t>P5</t>
  </si>
  <si>
    <t>Q6</t>
  </si>
  <si>
    <t>P6</t>
  </si>
  <si>
    <t>Q7</t>
  </si>
  <si>
    <t>P7</t>
  </si>
  <si>
    <t>Q8</t>
  </si>
  <si>
    <t>P8</t>
  </si>
  <si>
    <t>Q9</t>
  </si>
  <si>
    <t>P9</t>
  </si>
  <si>
    <t>Q10</t>
  </si>
  <si>
    <t>P10</t>
  </si>
  <si>
    <t>Q11</t>
  </si>
  <si>
    <t>P11</t>
  </si>
  <si>
    <t>Q12</t>
  </si>
  <si>
    <t>P12</t>
  </si>
  <si>
    <t>Miesiąc od:</t>
  </si>
  <si>
    <t>Miesiąc do:</t>
  </si>
  <si>
    <t>Total quantity</t>
  </si>
  <si>
    <t>numery kolumn</t>
  </si>
  <si>
    <t>dane z wybranych kolumn</t>
  </si>
  <si>
    <t>Numer faktury</t>
  </si>
  <si>
    <t>Numer ID</t>
  </si>
  <si>
    <t>Adres e-mail</t>
  </si>
  <si>
    <t>Imie</t>
  </si>
  <si>
    <t>Nazwisko</t>
  </si>
  <si>
    <t>ID:6458-Jan_Kłaczek-Kowalski-[jan.kłaczek-kowalski@firmaxyz.com]</t>
  </si>
  <si>
    <t>ID:6418-Katarzyna_Ślimaczek-[katarzyna-ślimaczek@firmaxyz.com]</t>
  </si>
  <si>
    <t>Segment</t>
  </si>
  <si>
    <t>Country</t>
  </si>
  <si>
    <t xml:space="preserve"> Product </t>
  </si>
  <si>
    <t xml:space="preserve"> Discount Band </t>
  </si>
  <si>
    <t>Units Sold</t>
  </si>
  <si>
    <t xml:space="preserve"> Manufacturing Price </t>
  </si>
  <si>
    <t xml:space="preserve"> Sale Price </t>
  </si>
  <si>
    <t xml:space="preserve"> Gross Sales </t>
  </si>
  <si>
    <t xml:space="preserve"> Discounts </t>
  </si>
  <si>
    <t xml:space="preserve">  Sales </t>
  </si>
  <si>
    <t xml:space="preserve"> COGS </t>
  </si>
  <si>
    <t xml:space="preserve"> Profit </t>
  </si>
  <si>
    <t>Date</t>
  </si>
  <si>
    <t>Government</t>
  </si>
  <si>
    <t xml:space="preserve"> Carretera </t>
  </si>
  <si>
    <t xml:space="preserve"> None </t>
  </si>
  <si>
    <t xml:space="preserve"> $        3,00</t>
  </si>
  <si>
    <t xml:space="preserve"> $     20,00</t>
  </si>
  <si>
    <t>########</t>
  </si>
  <si>
    <t xml:space="preserve"> $               -  </t>
  </si>
  <si>
    <t xml:space="preserve"> $    32 370,00</t>
  </si>
  <si>
    <t xml:space="preserve"> $    16 185,00</t>
  </si>
  <si>
    <t xml:space="preserve"> $    26 420,00</t>
  </si>
  <si>
    <t xml:space="preserve"> $    13 210,00</t>
  </si>
  <si>
    <t>Midmarket</t>
  </si>
  <si>
    <t xml:space="preserve"> $     15,00</t>
  </si>
  <si>
    <t xml:space="preserve"> $    32 670,00</t>
  </si>
  <si>
    <t xml:space="preserve"> $    21 780,00</t>
  </si>
  <si>
    <t xml:space="preserve"> $    10 890,00</t>
  </si>
  <si>
    <t xml:space="preserve"> $    13 320,00</t>
  </si>
  <si>
    <t xml:space="preserve"> $       8 880,00</t>
  </si>
  <si>
    <t xml:space="preserve"> $       4 440,00</t>
  </si>
  <si>
    <t>Mexico</t>
  </si>
  <si>
    <t xml:space="preserve"> $    37 050,00</t>
  </si>
  <si>
    <t xml:space="preserve"> $    24 700,00</t>
  </si>
  <si>
    <t xml:space="preserve"> $    12 350,00</t>
  </si>
  <si>
    <t xml:space="preserve"> $  350,00</t>
  </si>
  <si>
    <t xml:space="preserve"> $ 529 550,00</t>
  </si>
  <si>
    <t xml:space="preserve"> $ 393 380,00</t>
  </si>
  <si>
    <t xml:space="preserve"> $ 136 170,00</t>
  </si>
  <si>
    <t xml:space="preserve"> Montana </t>
  </si>
  <si>
    <t xml:space="preserve"> $        5,00</t>
  </si>
  <si>
    <t xml:space="preserve"> $    13 815,00</t>
  </si>
  <si>
    <t xml:space="preserve"> $       9 210,00</t>
  </si>
  <si>
    <t xml:space="preserve"> $       4 605,00</t>
  </si>
  <si>
    <t>Channel Partners</t>
  </si>
  <si>
    <t xml:space="preserve"> $     12,00</t>
  </si>
  <si>
    <t xml:space="preserve"> $    30 216,00</t>
  </si>
  <si>
    <t xml:space="preserve"> $       7 554,00</t>
  </si>
  <si>
    <t xml:space="preserve"> $    22 662,00</t>
  </si>
  <si>
    <t xml:space="preserve"> $    37 980,00</t>
  </si>
  <si>
    <t xml:space="preserve"> $    18 990,00</t>
  </si>
  <si>
    <t xml:space="preserve"> $    18 540,00</t>
  </si>
  <si>
    <t xml:space="preserve"> $       4 635,00</t>
  </si>
  <si>
    <t xml:space="preserve"> $    13 905,00</t>
  </si>
  <si>
    <t>Enterprise</t>
  </si>
  <si>
    <t xml:space="preserve"> $  125,00</t>
  </si>
  <si>
    <t xml:space="preserve"> $ 333 187,50</t>
  </si>
  <si>
    <t xml:space="preserve"> $ 319 860,00</t>
  </si>
  <si>
    <t xml:space="preserve"> $    13 327,50</t>
  </si>
  <si>
    <t>Small Business</t>
  </si>
  <si>
    <t xml:space="preserve"> $  300,00</t>
  </si>
  <si>
    <t xml:space="preserve"> $ 287 400,00</t>
  </si>
  <si>
    <t xml:space="preserve"> $ 239 500,00</t>
  </si>
  <si>
    <t xml:space="preserve"> $    47 900,00</t>
  </si>
  <si>
    <t xml:space="preserve"> $        7,00</t>
  </si>
  <si>
    <t xml:space="preserve"> $    15 022,00</t>
  </si>
  <si>
    <t xml:space="preserve"> $    10 730,00</t>
  </si>
  <si>
    <t xml:space="preserve"> $       4 292,00</t>
  </si>
  <si>
    <t xml:space="preserve"> $    43 125,00</t>
  </si>
  <si>
    <t xml:space="preserve"> $    41 400,00</t>
  </si>
  <si>
    <t xml:space="preserve"> $       1 725,00</t>
  </si>
  <si>
    <t>United States of America</t>
  </si>
  <si>
    <t xml:space="preserve"> $       9 225,00</t>
  </si>
  <si>
    <t xml:space="preserve"> $       6 150,00</t>
  </si>
  <si>
    <t xml:space="preserve"> $       3 075,00</t>
  </si>
  <si>
    <t xml:space="preserve"> Paseo </t>
  </si>
  <si>
    <t xml:space="preserve"> $     10,00</t>
  </si>
  <si>
    <t xml:space="preserve"> $       5 840,00</t>
  </si>
  <si>
    <t xml:space="preserve"> $       2 920,00</t>
  </si>
  <si>
    <t xml:space="preserve"> $    14 610,00</t>
  </si>
  <si>
    <t xml:space="preserve"> $       9 740,00</t>
  </si>
  <si>
    <t xml:space="preserve"> $       4 870,00</t>
  </si>
  <si>
    <t xml:space="preserve"> $ 352 100,00</t>
  </si>
  <si>
    <t xml:space="preserve"> $ 261 560,00</t>
  </si>
  <si>
    <t xml:space="preserve"> $    90 540,00</t>
  </si>
  <si>
    <t xml:space="preserve"> $       4 404,00</t>
  </si>
  <si>
    <t xml:space="preserve"> $       1 101,00</t>
  </si>
  <si>
    <t xml:space="preserve"> $       3 303,00</t>
  </si>
  <si>
    <t xml:space="preserve"> $       6 181,00</t>
  </si>
  <si>
    <t xml:space="preserve"> $       4 415,00</t>
  </si>
  <si>
    <t xml:space="preserve"> $       1 766,00</t>
  </si>
  <si>
    <t xml:space="preserve"> $       8 235,00</t>
  </si>
  <si>
    <t xml:space="preserve"> $       5 490,00</t>
  </si>
  <si>
    <t xml:space="preserve"> $       2 745,00</t>
  </si>
  <si>
    <t xml:space="preserve"> $ 236 400,00</t>
  </si>
  <si>
    <t xml:space="preserve"> $ 197 000,00</t>
  </si>
  <si>
    <t xml:space="preserve"> $    39 400,00</t>
  </si>
  <si>
    <t xml:space="preserve"> $    37 080,00</t>
  </si>
  <si>
    <t xml:space="preserve"> $    24 720,00</t>
  </si>
  <si>
    <t xml:space="preserve"> $    12 360,00</t>
  </si>
  <si>
    <t xml:space="preserve"> $       8 001,00</t>
  </si>
  <si>
    <t xml:space="preserve"> $       5 715,00</t>
  </si>
  <si>
    <t xml:space="preserve"> $       2 286,00</t>
  </si>
  <si>
    <t xml:space="preserve"> $ 603 750,00</t>
  </si>
  <si>
    <t xml:space="preserve"> $ 448 500,00</t>
  </si>
  <si>
    <t xml:space="preserve"> $ 155 250,00</t>
  </si>
  <si>
    <t xml:space="preserve"> $    10 944,00</t>
  </si>
  <si>
    <t xml:space="preserve"> $       2 736,00</t>
  </si>
  <si>
    <t xml:space="preserve"> $       8 208,00</t>
  </si>
  <si>
    <t xml:space="preserve"> $    32 280,00</t>
  </si>
  <si>
    <t xml:space="preserve"> $    21 520,00</t>
  </si>
  <si>
    <t xml:space="preserve"> $    10 760,00</t>
  </si>
  <si>
    <t xml:space="preserve"> $    36 340,00</t>
  </si>
  <si>
    <t xml:space="preserve"> $    18 170,00</t>
  </si>
  <si>
    <t xml:space="preserve"> Velo </t>
  </si>
  <si>
    <t xml:space="preserve"> $  120,00</t>
  </si>
  <si>
    <t xml:space="preserve"> $    10 451,00</t>
  </si>
  <si>
    <t xml:space="preserve"> $       7 465,00</t>
  </si>
  <si>
    <t xml:space="preserve"> $       2 986,00</t>
  </si>
  <si>
    <t xml:space="preserve"> $ 225 500,00</t>
  </si>
  <si>
    <t xml:space="preserve"> $ 216 480,00</t>
  </si>
  <si>
    <t xml:space="preserve"> $       9 020,00</t>
  </si>
  <si>
    <t xml:space="preserve"> $    25 932,00</t>
  </si>
  <si>
    <t xml:space="preserve"> $       6 483,00</t>
  </si>
  <si>
    <t xml:space="preserve"> $    19 449,00</t>
  </si>
  <si>
    <t xml:space="preserve"> $ 352 625,00</t>
  </si>
  <si>
    <t xml:space="preserve"> $ 338 520,00</t>
  </si>
  <si>
    <t xml:space="preserve"> $    14 105,00</t>
  </si>
  <si>
    <t xml:space="preserve"> VTT </t>
  </si>
  <si>
    <t xml:space="preserve"> $  250,00</t>
  </si>
  <si>
    <t xml:space="preserve"> $ 600 300,00</t>
  </si>
  <si>
    <t xml:space="preserve"> $ 500 250,00</t>
  </si>
  <si>
    <t xml:space="preserve"> $ 100 050,00</t>
  </si>
  <si>
    <t xml:space="preserve"> $    34 056,00</t>
  </si>
  <si>
    <t xml:space="preserve"> $       8 514,00</t>
  </si>
  <si>
    <t xml:space="preserve"> $    25 542,00</t>
  </si>
  <si>
    <t xml:space="preserve"> $ 534 450,00</t>
  </si>
  <si>
    <t xml:space="preserve"> $ 397 020,00</t>
  </si>
  <si>
    <t xml:space="preserve"> $ 137 430,00</t>
  </si>
  <si>
    <t xml:space="preserve"> $ 645 300,00</t>
  </si>
  <si>
    <t xml:space="preserve"> $ 537 750,00</t>
  </si>
  <si>
    <t xml:space="preserve"> $ 107 550,00</t>
  </si>
  <si>
    <t xml:space="preserve"> Amarilla </t>
  </si>
  <si>
    <t xml:space="preserve"> $  260,00</t>
  </si>
  <si>
    <t xml:space="preserve"> $ 962 500,00</t>
  </si>
  <si>
    <t xml:space="preserve"> $ 715 000,00</t>
  </si>
  <si>
    <t xml:space="preserve"> $ 247 500,00</t>
  </si>
  <si>
    <t xml:space="preserve"> $    23 436,00</t>
  </si>
  <si>
    <t xml:space="preserve"> $       5 859,00</t>
  </si>
  <si>
    <t xml:space="preserve"> $    17 577,00</t>
  </si>
  <si>
    <t xml:space="preserve"> $ 527 437,50</t>
  </si>
  <si>
    <t xml:space="preserve"> $ 506 340,00</t>
  </si>
  <si>
    <t xml:space="preserve"> $    21 097,50</t>
  </si>
  <si>
    <t xml:space="preserve"> $    11 802,00</t>
  </si>
  <si>
    <t xml:space="preserve"> $       8 430,00</t>
  </si>
  <si>
    <t xml:space="preserve"> $       3 372,00</t>
  </si>
  <si>
    <t xml:space="preserve"> $    25 692,00</t>
  </si>
  <si>
    <t xml:space="preserve"> $       6 423,00</t>
  </si>
  <si>
    <t xml:space="preserve"> $    19 269,00</t>
  </si>
  <si>
    <t xml:space="preserve"> Low </t>
  </si>
  <si>
    <t xml:space="preserve"> $  276,15</t>
  </si>
  <si>
    <t xml:space="preserve"> $    27 338,85</t>
  </si>
  <si>
    <t xml:space="preserve"> $    19 725,00</t>
  </si>
  <si>
    <t xml:space="preserve"> $       7 613,85</t>
  </si>
  <si>
    <t xml:space="preserve"> $  344,40</t>
  </si>
  <si>
    <t xml:space="preserve"> $    34 095,60</t>
  </si>
  <si>
    <t xml:space="preserve"> $    22 960,00</t>
  </si>
  <si>
    <t xml:space="preserve"> $    11 135,60</t>
  </si>
  <si>
    <t xml:space="preserve"> $     72,10</t>
  </si>
  <si>
    <t xml:space="preserve"> $       7 137,90</t>
  </si>
  <si>
    <t xml:space="preserve"> $       5 150,00</t>
  </si>
  <si>
    <t xml:space="preserve"> $       1 987,90</t>
  </si>
  <si>
    <t xml:space="preserve"> $     44,73</t>
  </si>
  <si>
    <t xml:space="preserve"> $       4 428,27</t>
  </si>
  <si>
    <t xml:space="preserve"> $       3 195,00</t>
  </si>
  <si>
    <t xml:space="preserve"> $       1 233,27</t>
  </si>
  <si>
    <t xml:space="preserve"> $     92,82</t>
  </si>
  <si>
    <t xml:space="preserve"> $       9 189,18</t>
  </si>
  <si>
    <t xml:space="preserve"> $       6 630,00</t>
  </si>
  <si>
    <t xml:space="preserve"> $       2 559,18</t>
  </si>
  <si>
    <t xml:space="preserve"> $  222,96</t>
  </si>
  <si>
    <t xml:space="preserve"> $    22 073,04</t>
  </si>
  <si>
    <t xml:space="preserve"> $       5 574,00</t>
  </si>
  <si>
    <t xml:space="preserve"> $    16 499,04</t>
  </si>
  <si>
    <t xml:space="preserve"> $ 419 265,00</t>
  </si>
  <si>
    <t xml:space="preserve"> $ 314 600,00</t>
  </si>
  <si>
    <t xml:space="preserve"> $ 104 665,00</t>
  </si>
  <si>
    <t xml:space="preserve"> $  177,03</t>
  </si>
  <si>
    <t xml:space="preserve"> $    17 525,97</t>
  </si>
  <si>
    <t xml:space="preserve"> $    12 645,00</t>
  </si>
  <si>
    <t xml:space="preserve"> $       4 880,97</t>
  </si>
  <si>
    <t xml:space="preserve"> $  173,40</t>
  </si>
  <si>
    <t xml:space="preserve"> $    17 166,60</t>
  </si>
  <si>
    <t xml:space="preserve"> $       4 335,00</t>
  </si>
  <si>
    <t xml:space="preserve"> $    12 831,60</t>
  </si>
  <si>
    <t xml:space="preserve"> $  412,50</t>
  </si>
  <si>
    <t xml:space="preserve"> $    40 837,50</t>
  </si>
  <si>
    <t xml:space="preserve"> $    39 600,00</t>
  </si>
  <si>
    <t xml:space="preserve"> $       1 237,50</t>
  </si>
  <si>
    <t xml:space="preserve"> $  320,52</t>
  </si>
  <si>
    <t xml:space="preserve"> $    31 731,48</t>
  </si>
  <si>
    <t xml:space="preserve"> $       8 013,00</t>
  </si>
  <si>
    <t xml:space="preserve"> $    23 718,48</t>
  </si>
  <si>
    <t xml:space="preserve"> $     91,92</t>
  </si>
  <si>
    <t xml:space="preserve"> $       9 100,08</t>
  </si>
  <si>
    <t xml:space="preserve"> $       2 298,00</t>
  </si>
  <si>
    <t xml:space="preserve"> $       6 802,08</t>
  </si>
  <si>
    <t xml:space="preserve"> $ 146 718,00</t>
  </si>
  <si>
    <t xml:space="preserve"> $ 123 500,00</t>
  </si>
  <si>
    <t xml:space="preserve"> $    23 218,00</t>
  </si>
  <si>
    <t xml:space="preserve"> $ 484 060,50</t>
  </si>
  <si>
    <t xml:space="preserve"> $ 363 220,00</t>
  </si>
  <si>
    <t xml:space="preserve"> $ 120 840,50</t>
  </si>
  <si>
    <t xml:space="preserve"> $ 746 707,50</t>
  </si>
  <si>
    <t xml:space="preserve"> $ 560 300,00</t>
  </si>
  <si>
    <t xml:space="preserve"> $ 186 407,50</t>
  </si>
  <si>
    <t xml:space="preserve"> $  332,10</t>
  </si>
  <si>
    <t xml:space="preserve"> $    32 877,90</t>
  </si>
  <si>
    <t xml:space="preserve"> $    22 140,00</t>
  </si>
  <si>
    <t xml:space="preserve"> $    10 737,90</t>
  </si>
  <si>
    <t xml:space="preserve"> $ 683 397,00</t>
  </si>
  <si>
    <t xml:space="preserve"> $ 575 250,00</t>
  </si>
  <si>
    <t xml:space="preserve"> $ 108 147,00</t>
  </si>
  <si>
    <t xml:space="preserve"> $  275,10</t>
  </si>
  <si>
    <t xml:space="preserve"> $    27 234,90</t>
  </si>
  <si>
    <t xml:space="preserve"> $    13 755,00</t>
  </si>
  <si>
    <t xml:space="preserve"> $    13 479,90</t>
  </si>
  <si>
    <t xml:space="preserve"> $  128,10</t>
  </si>
  <si>
    <t xml:space="preserve"> $    12 681,90</t>
  </si>
  <si>
    <t xml:space="preserve"> $       9 150,00</t>
  </si>
  <si>
    <t xml:space="preserve"> $       3 531,90</t>
  </si>
  <si>
    <t xml:space="preserve"> $ 741 906,00</t>
  </si>
  <si>
    <t xml:space="preserve"> $ 624 500,00</t>
  </si>
  <si>
    <t xml:space="preserve"> $ 117 406,00</t>
  </si>
  <si>
    <t xml:space="preserve"> $  828,75</t>
  </si>
  <si>
    <t xml:space="preserve"> $    82 046,25</t>
  </si>
  <si>
    <t xml:space="preserve"> $    79 560,00</t>
  </si>
  <si>
    <t xml:space="preserve"> $       2 486,25</t>
  </si>
  <si>
    <t xml:space="preserve"> $  227,10</t>
  </si>
  <si>
    <t xml:space="preserve"> $    22 482,90</t>
  </si>
  <si>
    <t xml:space="preserve"> $    15 140,00</t>
  </si>
  <si>
    <t xml:space="preserve"> $       7 342,90</t>
  </si>
  <si>
    <t xml:space="preserve"> $  314,48</t>
  </si>
  <si>
    <t xml:space="preserve"> $    31 133,03</t>
  </si>
  <si>
    <t xml:space="preserve"> $    22 462,50</t>
  </si>
  <si>
    <t xml:space="preserve"> $       8 670,53</t>
  </si>
  <si>
    <t xml:space="preserve"> $  908,75</t>
  </si>
  <si>
    <t xml:space="preserve"> $    89 966,25</t>
  </si>
  <si>
    <t xml:space="preserve"> $    87 240,00</t>
  </si>
  <si>
    <t xml:space="preserve"> $       2 726,25</t>
  </si>
  <si>
    <t xml:space="preserve"> $  983,75</t>
  </si>
  <si>
    <t xml:space="preserve"> $    97 391,25</t>
  </si>
  <si>
    <t xml:space="preserve"> $    94 440,00</t>
  </si>
  <si>
    <t xml:space="preserve"> $       2 951,25</t>
  </si>
  <si>
    <t xml:space="preserve"> $ 225 596,25</t>
  </si>
  <si>
    <t xml:space="preserve"> $ 218 760,00</t>
  </si>
  <si>
    <t xml:space="preserve"> $       6 836,25</t>
  </si>
  <si>
    <t xml:space="preserve"> $  112,05</t>
  </si>
  <si>
    <t xml:space="preserve"> $    11 092,95</t>
  </si>
  <si>
    <t xml:space="preserve"> $       7 470,00</t>
  </si>
  <si>
    <t xml:space="preserve"> $       3 622,95</t>
  </si>
  <si>
    <t xml:space="preserve"> $ 862 785,00</t>
  </si>
  <si>
    <t xml:space="preserve"> $ 726 250,00</t>
  </si>
  <si>
    <t xml:space="preserve"> $ 136 535,00</t>
  </si>
  <si>
    <t xml:space="preserve"> $  772,80</t>
  </si>
  <si>
    <t xml:space="preserve"> $    76 507,20</t>
  </si>
  <si>
    <t xml:space="preserve"> $    38 640,00</t>
  </si>
  <si>
    <t xml:space="preserve"> $    37 867,20</t>
  </si>
  <si>
    <t xml:space="preserve"> $     25,34</t>
  </si>
  <si>
    <t xml:space="preserve"> $       2 508,66</t>
  </si>
  <si>
    <t xml:space="preserve"> $       1 810,00</t>
  </si>
  <si>
    <t xml:space="preserve"> $           698,66</t>
  </si>
  <si>
    <t xml:space="preserve"> $ 114 221,25</t>
  </si>
  <si>
    <t xml:space="preserve"> $ 110 760,00</t>
  </si>
  <si>
    <t xml:space="preserve"> $       3 461,25</t>
  </si>
  <si>
    <t xml:space="preserve"> $  146,44</t>
  </si>
  <si>
    <t xml:space="preserve"> $    14 497,56</t>
  </si>
  <si>
    <t xml:space="preserve"> $    10 460,00</t>
  </si>
  <si>
    <t xml:space="preserve"> $       4 037,56</t>
  </si>
  <si>
    <t xml:space="preserve"> $     18,41</t>
  </si>
  <si>
    <t xml:space="preserve"> $       1 822,59</t>
  </si>
  <si>
    <t xml:space="preserve"> $       1 315,00</t>
  </si>
  <si>
    <t xml:space="preserve"> $           507,59</t>
  </si>
  <si>
    <t xml:space="preserve"> $ 326 922,75</t>
  </si>
  <si>
    <t xml:space="preserve"> $ 245 310,00</t>
  </si>
  <si>
    <t xml:space="preserve"> $    81 612,75</t>
  </si>
  <si>
    <t xml:space="preserve"> $ 292 842,00</t>
  </si>
  <si>
    <t xml:space="preserve"> $ 246 500,00</t>
  </si>
  <si>
    <t xml:space="preserve"> $    46 342,00</t>
  </si>
  <si>
    <t xml:space="preserve"> $ 215 820,00</t>
  </si>
  <si>
    <t xml:space="preserve"> $ 209 280,00</t>
  </si>
  <si>
    <t xml:space="preserve"> $       6 540,00</t>
  </si>
  <si>
    <t xml:space="preserve"> $  238,68</t>
  </si>
  <si>
    <t xml:space="preserve"> $    23 629,32</t>
  </si>
  <si>
    <t xml:space="preserve"> $       5 967,00</t>
  </si>
  <si>
    <t xml:space="preserve"> $    17 662,32</t>
  </si>
  <si>
    <t xml:space="preserve"> $     48,15</t>
  </si>
  <si>
    <t xml:space="preserve"> $       4 766,85</t>
  </si>
  <si>
    <t xml:space="preserve"> $       3 210,00</t>
  </si>
  <si>
    <t xml:space="preserve"> $       1 556,85</t>
  </si>
  <si>
    <t xml:space="preserve"> $    90 956,25</t>
  </si>
  <si>
    <t xml:space="preserve"> $    89 100,00</t>
  </si>
  <si>
    <t xml:space="preserve"> $       1 856,25</t>
  </si>
  <si>
    <t xml:space="preserve"> $  310,80</t>
  </si>
  <si>
    <t xml:space="preserve"> $    15 229,20</t>
  </si>
  <si>
    <t xml:space="preserve"> $       3 885,00</t>
  </si>
  <si>
    <t xml:space="preserve"> $    11 344,20</t>
  </si>
  <si>
    <t xml:space="preserve"> $    62 916,00</t>
  </si>
  <si>
    <t xml:space="preserve"> $    53 500,00</t>
  </si>
  <si>
    <t xml:space="preserve"> $       9 416,00</t>
  </si>
  <si>
    <t xml:space="preserve"> $  300,30</t>
  </si>
  <si>
    <t xml:space="preserve"> $    14 714,70</t>
  </si>
  <si>
    <t xml:space="preserve"> $    10 725,00</t>
  </si>
  <si>
    <t xml:space="preserve"> $       3 989,70</t>
  </si>
  <si>
    <t xml:space="preserve"> $ 978 236,00</t>
  </si>
  <si>
    <t xml:space="preserve"> $ 741 520,00</t>
  </si>
  <si>
    <t xml:space="preserve"> $ 236 716,00</t>
  </si>
  <si>
    <t xml:space="preserve"> $  274,08</t>
  </si>
  <si>
    <t xml:space="preserve"> $    13 429,92</t>
  </si>
  <si>
    <t xml:space="preserve"> $       3 426,00</t>
  </si>
  <si>
    <t xml:space="preserve"> $    10 003,92</t>
  </si>
  <si>
    <t xml:space="preserve"> $  626,40</t>
  </si>
  <si>
    <t xml:space="preserve"> $    30 693,60</t>
  </si>
  <si>
    <t xml:space="preserve"> $    15 660,00</t>
  </si>
  <si>
    <t xml:space="preserve"> $    15 033,60</t>
  </si>
  <si>
    <t xml:space="preserve"> $  165,60</t>
  </si>
  <si>
    <t xml:space="preserve"> $       8 114,40</t>
  </si>
  <si>
    <t xml:space="preserve"> $       2 070,00</t>
  </si>
  <si>
    <t xml:space="preserve"> $       6 044,40</t>
  </si>
  <si>
    <t xml:space="preserve"> $ 203 350,00</t>
  </si>
  <si>
    <t xml:space="preserve"> $ 199 200,00</t>
  </si>
  <si>
    <t xml:space="preserve"> $       4 150,00</t>
  </si>
  <si>
    <t xml:space="preserve"> $  708,90</t>
  </si>
  <si>
    <t xml:space="preserve"> $    34 736,10</t>
  </si>
  <si>
    <t xml:space="preserve"> $    23 630,00</t>
  </si>
  <si>
    <t xml:space="preserve"> $    11 106,10</t>
  </si>
  <si>
    <t xml:space="preserve"> $ 269 892,00</t>
  </si>
  <si>
    <t xml:space="preserve"> $ 229 500,00</t>
  </si>
  <si>
    <t xml:space="preserve"> $    40 392,00</t>
  </si>
  <si>
    <t xml:space="preserve"> $ 508 032,00</t>
  </si>
  <si>
    <t xml:space="preserve"> $ 432 000,00</t>
  </si>
  <si>
    <t xml:space="preserve"> $    76 032,00</t>
  </si>
  <si>
    <t xml:space="preserve"> $    81 095,00</t>
  </si>
  <si>
    <t xml:space="preserve"> $    79 440,00</t>
  </si>
  <si>
    <t xml:space="preserve"> $       1 655,00</t>
  </si>
  <si>
    <t xml:space="preserve"> $    99 102,50</t>
  </si>
  <si>
    <t xml:space="preserve"> $    97 080,00</t>
  </si>
  <si>
    <t xml:space="preserve"> $       2 022,50</t>
  </si>
  <si>
    <t xml:space="preserve"> $ 262 762,50</t>
  </si>
  <si>
    <t xml:space="preserve"> $ 257 400,00</t>
  </si>
  <si>
    <t xml:space="preserve"> $       5 362,50</t>
  </si>
  <si>
    <t xml:space="preserve"> $  428,40</t>
  </si>
  <si>
    <t xml:space="preserve"> $    20 991,60</t>
  </si>
  <si>
    <t xml:space="preserve"> $       5 355,00</t>
  </si>
  <si>
    <t xml:space="preserve"> $    15 636,60</t>
  </si>
  <si>
    <t xml:space="preserve"> $ 563 304,00</t>
  </si>
  <si>
    <t xml:space="preserve"> $ 479 000,00</t>
  </si>
  <si>
    <t xml:space="preserve"> $    84 304,00</t>
  </si>
  <si>
    <t xml:space="preserve"> $ 334 302,50</t>
  </si>
  <si>
    <t xml:space="preserve"> $ 327 480,00</t>
  </si>
  <si>
    <t xml:space="preserve"> $       6 822,50</t>
  </si>
  <si>
    <t xml:space="preserve"> $  577,50</t>
  </si>
  <si>
    <t xml:space="preserve"> $    28 297,50</t>
  </si>
  <si>
    <t xml:space="preserve"> $    19 250,00</t>
  </si>
  <si>
    <t xml:space="preserve"> $       9 047,50</t>
  </si>
  <si>
    <t xml:space="preserve"> $  281,82</t>
  </si>
  <si>
    <t xml:space="preserve"> $    13 809,18</t>
  </si>
  <si>
    <t xml:space="preserve"> $    10 065,00</t>
  </si>
  <si>
    <t xml:space="preserve"> $       3 744,18</t>
  </si>
  <si>
    <t xml:space="preserve"> $  253,20</t>
  </si>
  <si>
    <t xml:space="preserve"> $    12 406,80</t>
  </si>
  <si>
    <t xml:space="preserve"> $       3 165,00</t>
  </si>
  <si>
    <t xml:space="preserve"> $       9 241,80</t>
  </si>
  <si>
    <t xml:space="preserve"> $  260,16</t>
  </si>
  <si>
    <t xml:space="preserve"> $    12 747,84</t>
  </si>
  <si>
    <t xml:space="preserve"> $       3 252,00</t>
  </si>
  <si>
    <t xml:space="preserve"> $       9 495,84</t>
  </si>
  <si>
    <t>###########</t>
  </si>
  <si>
    <t xml:space="preserve"> $ 771 160,00</t>
  </si>
  <si>
    <t xml:space="preserve"> $ 246 178,00</t>
  </si>
  <si>
    <t xml:space="preserve"> $ 986 811,00</t>
  </si>
  <si>
    <t xml:space="preserve"> $ 748 020,00</t>
  </si>
  <si>
    <t xml:space="preserve"> $ 238 791,00</t>
  </si>
  <si>
    <t xml:space="preserve"> $  217,60</t>
  </si>
  <si>
    <t xml:space="preserve"> $    10 662,40</t>
  </si>
  <si>
    <t xml:space="preserve"> $       5 440,00</t>
  </si>
  <si>
    <t xml:space="preserve"> $       5 222,40</t>
  </si>
  <si>
    <t xml:space="preserve"> $    91 238,00</t>
  </si>
  <si>
    <t xml:space="preserve"> $    69 160,00</t>
  </si>
  <si>
    <t xml:space="preserve"> $    22 078,00</t>
  </si>
  <si>
    <t xml:space="preserve"> $ 665 420,00</t>
  </si>
  <si>
    <t xml:space="preserve"> $ 504 400,00</t>
  </si>
  <si>
    <t xml:space="preserve"> $ 161 020,00</t>
  </si>
  <si>
    <t xml:space="preserve"> $    76 146,00</t>
  </si>
  <si>
    <t xml:space="preserve"> $    64 750,00</t>
  </si>
  <si>
    <t xml:space="preserve"> $    11 396,00</t>
  </si>
  <si>
    <t xml:space="preserve"> $ 323 694,00</t>
  </si>
  <si>
    <t xml:space="preserve"> $ 275 250,00</t>
  </si>
  <si>
    <t xml:space="preserve"> $    48 444,00</t>
  </si>
  <si>
    <t xml:space="preserve"> $ 278 810,00</t>
  </si>
  <si>
    <t xml:space="preserve"> $ 273 120,00</t>
  </si>
  <si>
    <t xml:space="preserve"> $       5 690,00</t>
  </si>
  <si>
    <t xml:space="preserve"> $  494,40</t>
  </si>
  <si>
    <t xml:space="preserve"> $    24 225,60</t>
  </si>
  <si>
    <t xml:space="preserve"> $    11 865,60</t>
  </si>
  <si>
    <t xml:space="preserve"> $  376,40</t>
  </si>
  <si>
    <t xml:space="preserve"> $    18 443,60</t>
  </si>
  <si>
    <t xml:space="preserve"> $       9 410,00</t>
  </si>
  <si>
    <t xml:space="preserve"> $       9 033,60</t>
  </si>
  <si>
    <t xml:space="preserve"> $ 514 524,38</t>
  </si>
  <si>
    <t xml:space="preserve"> $ 509 220,00</t>
  </si>
  <si>
    <t xml:space="preserve"> $       5 304,38</t>
  </si>
  <si>
    <t xml:space="preserve"> $    50 052,00</t>
  </si>
  <si>
    <t xml:space="preserve"> $    25 800,00</t>
  </si>
  <si>
    <t xml:space="preserve"> $    24 252,00</t>
  </si>
  <si>
    <t xml:space="preserve"> $ 200 499,00</t>
  </si>
  <si>
    <t xml:space="preserve"> $ 172 250,00</t>
  </si>
  <si>
    <t xml:space="preserve"> $    28 249,00</t>
  </si>
  <si>
    <t xml:space="preserve"> $  700,92</t>
  </si>
  <si>
    <t xml:space="preserve"> $    22 663,08</t>
  </si>
  <si>
    <t xml:space="preserve"> $       5 841,00</t>
  </si>
  <si>
    <t xml:space="preserve"> $    16 822,08</t>
  </si>
  <si>
    <t xml:space="preserve"> $  326,88</t>
  </si>
  <si>
    <t xml:space="preserve"> $    10 569,12</t>
  </si>
  <si>
    <t xml:space="preserve"> $       2 724,00</t>
  </si>
  <si>
    <t xml:space="preserve"> $       7 845,12</t>
  </si>
  <si>
    <t xml:space="preserve"> $  411,18</t>
  </si>
  <si>
    <t xml:space="preserve"> $    13 294,82</t>
  </si>
  <si>
    <t xml:space="preserve"> $       9 790,00</t>
  </si>
  <si>
    <t xml:space="preserve"> $       3 504,82</t>
  </si>
  <si>
    <t xml:space="preserve"> $  684,36</t>
  </si>
  <si>
    <t xml:space="preserve"> $    22 127,64</t>
  </si>
  <si>
    <t xml:space="preserve"> $       5 703,00</t>
  </si>
  <si>
    <t xml:space="preserve"> $    16 424,64</t>
  </si>
  <si>
    <t xml:space="preserve"> $  114,24</t>
  </si>
  <si>
    <t xml:space="preserve"> $       3 693,76</t>
  </si>
  <si>
    <t xml:space="preserve"> $       2 720,00</t>
  </si>
  <si>
    <t xml:space="preserve"> $           973,76</t>
  </si>
  <si>
    <t xml:space="preserve"> $ 610 081,50</t>
  </si>
  <si>
    <t xml:space="preserve"> $ 467 220,00</t>
  </si>
  <si>
    <t xml:space="preserve"> $ 142 861,50</t>
  </si>
  <si>
    <t xml:space="preserve"> $ 156 048,75</t>
  </si>
  <si>
    <t xml:space="preserve"> $ 154 440,00</t>
  </si>
  <si>
    <t xml:space="preserve"> $       1 608,75</t>
  </si>
  <si>
    <t xml:space="preserve"> $ 206 852,50</t>
  </si>
  <si>
    <t xml:space="preserve"> $ 204 720,00</t>
  </si>
  <si>
    <t xml:space="preserve"> $       2 132,50</t>
  </si>
  <si>
    <t xml:space="preserve"> $ 708 439,50</t>
  </si>
  <si>
    <t xml:space="preserve"> $ 608 625,00</t>
  </si>
  <si>
    <t xml:space="preserve"> $    99 814,50</t>
  </si>
  <si>
    <t xml:space="preserve"> $ 215 097,50</t>
  </si>
  <si>
    <t xml:space="preserve"> $ 212 880,00</t>
  </si>
  <si>
    <t xml:space="preserve"> $       2 217,50</t>
  </si>
  <si>
    <t xml:space="preserve"> $ 190 362,50</t>
  </si>
  <si>
    <t xml:space="preserve"> $ 188 400,00</t>
  </si>
  <si>
    <t xml:space="preserve"> $       1 962,50</t>
  </si>
  <si>
    <t xml:space="preserve"> $  493,02</t>
  </si>
  <si>
    <t xml:space="preserve"> $    15 940,98</t>
  </si>
  <si>
    <t xml:space="preserve"> $       4 108,50</t>
  </si>
  <si>
    <t xml:space="preserve"> $    11 832,48</t>
  </si>
  <si>
    <t xml:space="preserve"> $ 243 591,25</t>
  </si>
  <si>
    <t xml:space="preserve"> $ 241 080,00</t>
  </si>
  <si>
    <t xml:space="preserve"> $       2 511,25</t>
  </si>
  <si>
    <t xml:space="preserve"> $  875,25</t>
  </si>
  <si>
    <t xml:space="preserve"> $    28 299,75</t>
  </si>
  <si>
    <t xml:space="preserve"> $    19 450,00</t>
  </si>
  <si>
    <t xml:space="preserve"> $       8 849,75</t>
  </si>
  <si>
    <t xml:space="preserve"> $ 827 604,00</t>
  </si>
  <si>
    <t xml:space="preserve"> $ 711 000,00</t>
  </si>
  <si>
    <t xml:space="preserve"> $ 116 604,00</t>
  </si>
  <si>
    <t xml:space="preserve"> $  689,76</t>
  </si>
  <si>
    <t xml:space="preserve"> $    22 302,24</t>
  </si>
  <si>
    <t xml:space="preserve"> $       5 748,00</t>
  </si>
  <si>
    <t xml:space="preserve"> $    16 554,24</t>
  </si>
  <si>
    <t xml:space="preserve"> $ 545 334,00</t>
  </si>
  <si>
    <t xml:space="preserve"> $ 468 500,00</t>
  </si>
  <si>
    <t xml:space="preserve"> $    76 834,00</t>
  </si>
  <si>
    <t xml:space="preserve"> $ 557 459,00</t>
  </si>
  <si>
    <t xml:space="preserve"> $ 426 920,00</t>
  </si>
  <si>
    <t xml:space="preserve"> $ 130 539,00</t>
  </si>
  <si>
    <t xml:space="preserve"> $  498,60</t>
  </si>
  <si>
    <t xml:space="preserve"> $    16 121,40</t>
  </si>
  <si>
    <t xml:space="preserve"> $       8 310,00</t>
  </si>
  <si>
    <t xml:space="preserve"> $       7 811,40</t>
  </si>
  <si>
    <t xml:space="preserve"> $  369,60</t>
  </si>
  <si>
    <t xml:space="preserve"> $    11 950,40</t>
  </si>
  <si>
    <t xml:space="preserve"> $       8 800,00</t>
  </si>
  <si>
    <t xml:space="preserve"> $       3 150,40</t>
  </si>
  <si>
    <t xml:space="preserve"> $    74 699,70</t>
  </si>
  <si>
    <t xml:space="preserve"> $    38 505,00</t>
  </si>
  <si>
    <t xml:space="preserve"> $    36 194,70</t>
  </si>
  <si>
    <t xml:space="preserve"> $  892,44</t>
  </si>
  <si>
    <t xml:space="preserve"> $    28 855,56</t>
  </si>
  <si>
    <t xml:space="preserve"> $       7 437,00</t>
  </si>
  <si>
    <t xml:space="preserve"> $    21 418,56</t>
  </si>
  <si>
    <t xml:space="preserve"> $    29 246,40</t>
  </si>
  <si>
    <t xml:space="preserve"> $    20 310,00</t>
  </si>
  <si>
    <t xml:space="preserve"> $       8 936,40</t>
  </si>
  <si>
    <t xml:space="preserve"> $    32 558,40</t>
  </si>
  <si>
    <t xml:space="preserve"> $    22 610,00</t>
  </si>
  <si>
    <t xml:space="preserve"> $       9 948,40</t>
  </si>
  <si>
    <t xml:space="preserve"> $  588,80</t>
  </si>
  <si>
    <t xml:space="preserve"> $    14 131,20</t>
  </si>
  <si>
    <t xml:space="preserve"> $       7 360,00</t>
  </si>
  <si>
    <t xml:space="preserve"> $       6 771,20</t>
  </si>
  <si>
    <t xml:space="preserve"> $  798,28</t>
  </si>
  <si>
    <t xml:space="preserve"> $    19 158,72</t>
  </si>
  <si>
    <t xml:space="preserve"> $    14 255,00</t>
  </si>
  <si>
    <t xml:space="preserve"> $       4 903,72</t>
  </si>
  <si>
    <t xml:space="preserve"> $ 582 048,00</t>
  </si>
  <si>
    <t xml:space="preserve"> $ 505 250,00</t>
  </si>
  <si>
    <t xml:space="preserve"> $    76 798,00</t>
  </si>
  <si>
    <t xml:space="preserve"> $    92 064,00</t>
  </si>
  <si>
    <t xml:space="preserve"> $    71 240,00</t>
  </si>
  <si>
    <t xml:space="preserve"> $    20 824,00</t>
  </si>
  <si>
    <t xml:space="preserve"> $    28 324,80</t>
  </si>
  <si>
    <t xml:space="preserve"> $    19 670,00</t>
  </si>
  <si>
    <t xml:space="preserve"> $       8 654,80</t>
  </si>
  <si>
    <t xml:space="preserve"> $ 535 392,00</t>
  </si>
  <si>
    <t xml:space="preserve"> $ 464 750,00</t>
  </si>
  <si>
    <t xml:space="preserve"> $    70 642,00</t>
  </si>
  <si>
    <t xml:space="preserve"> $ 136 560,00</t>
  </si>
  <si>
    <t xml:space="preserve"> $                        -  </t>
  </si>
  <si>
    <t xml:space="preserve"> $    28 566,72</t>
  </si>
  <si>
    <t xml:space="preserve"> $    21 255,00</t>
  </si>
  <si>
    <t xml:space="preserve"> $       7 311,72</t>
  </si>
  <si>
    <t xml:space="preserve"> $    95 400,00</t>
  </si>
  <si>
    <t xml:space="preserve"> $ 407 376,00</t>
  </si>
  <si>
    <t xml:space="preserve"> $ 353 625,00</t>
  </si>
  <si>
    <t xml:space="preserve"> $    53 751,00</t>
  </si>
  <si>
    <t xml:space="preserve"> $ 840 384,00</t>
  </si>
  <si>
    <t xml:space="preserve"> $ 729 500,00</t>
  </si>
  <si>
    <t xml:space="preserve"> $ 110 884,00</t>
  </si>
  <si>
    <t xml:space="preserve"> $ 897 000,00</t>
  </si>
  <si>
    <t xml:space="preserve"> $ 262 200,00</t>
  </si>
  <si>
    <t xml:space="preserve"> $ 358 560,00</t>
  </si>
  <si>
    <t xml:space="preserve"> $  130,80</t>
  </si>
  <si>
    <t xml:space="preserve"> $       3 139,20</t>
  </si>
  <si>
    <t xml:space="preserve"> $       2 180,00</t>
  </si>
  <si>
    <t xml:space="preserve"> $           959,20</t>
  </si>
  <si>
    <t xml:space="preserve"> $    39 820,80</t>
  </si>
  <si>
    <t xml:space="preserve"> $    20 740,00</t>
  </si>
  <si>
    <t xml:space="preserve"> $    19 080,80</t>
  </si>
  <si>
    <t xml:space="preserve"> $  844,80</t>
  </si>
  <si>
    <t xml:space="preserve"> $    20 275,20</t>
  </si>
  <si>
    <t xml:space="preserve"> $    10 560,00</t>
  </si>
  <si>
    <t xml:space="preserve"> $       9 715,20</t>
  </si>
  <si>
    <t xml:space="preserve"> $  402,60</t>
  </si>
  <si>
    <t xml:space="preserve"> $       9 662,40</t>
  </si>
  <si>
    <t xml:space="preserve"> $       6 710,00</t>
  </si>
  <si>
    <t xml:space="preserve"> $       2 952,40</t>
  </si>
  <si>
    <t xml:space="preserve"> $  908,40</t>
  </si>
  <si>
    <t xml:space="preserve"> $    21 801,60</t>
  </si>
  <si>
    <t xml:space="preserve"> $       6 661,60</t>
  </si>
  <si>
    <t xml:space="preserve"> $  703,20</t>
  </si>
  <si>
    <t xml:space="preserve"> $    16 876,80</t>
  </si>
  <si>
    <t xml:space="preserve"> $       4 395,00</t>
  </si>
  <si>
    <t xml:space="preserve"> $    12 481,80</t>
  </si>
  <si>
    <t xml:space="preserve"> $    50 803,20</t>
  </si>
  <si>
    <t xml:space="preserve"> $    26 460,00</t>
  </si>
  <si>
    <t xml:space="preserve"> $    24 343,20</t>
  </si>
  <si>
    <t xml:space="preserve"> $ 731 472,00</t>
  </si>
  <si>
    <t xml:space="preserve"> $ 566 020,00</t>
  </si>
  <si>
    <t xml:space="preserve"> $ 165 452,00</t>
  </si>
  <si>
    <t xml:space="preserve"> $  415,68</t>
  </si>
  <si>
    <t xml:space="preserve"> $       9 976,32</t>
  </si>
  <si>
    <t xml:space="preserve"> $       2 598,00</t>
  </si>
  <si>
    <t xml:space="preserve"> $       7 378,32</t>
  </si>
  <si>
    <t xml:space="preserve"> $ 117 264,00</t>
  </si>
  <si>
    <t xml:space="preserve"> $    90 740,00</t>
  </si>
  <si>
    <t xml:space="preserve"> $    26 524,00</t>
  </si>
  <si>
    <t xml:space="preserve"> $ 626 640,00</t>
  </si>
  <si>
    <t xml:space="preserve"> $ 484 900,00</t>
  </si>
  <si>
    <t xml:space="preserve"> $ 141 740,00</t>
  </si>
  <si>
    <t xml:space="preserve"> $ 128 880,00</t>
  </si>
  <si>
    <t xml:space="preserve"> $ 640 752,00</t>
  </si>
  <si>
    <t xml:space="preserve"> $ 495 820,00</t>
  </si>
  <si>
    <t xml:space="preserve"> $ 144 932,00</t>
  </si>
  <si>
    <t xml:space="preserve"> $ 597 408,00</t>
  </si>
  <si>
    <t xml:space="preserve"> $ 462 280,00</t>
  </si>
  <si>
    <t xml:space="preserve"> $ 135 128,00</t>
  </si>
  <si>
    <t xml:space="preserve"> Medium </t>
  </si>
  <si>
    <t xml:space="preserve"> $  405,65</t>
  </si>
  <si>
    <t xml:space="preserve"> $       7 707,35</t>
  </si>
  <si>
    <t xml:space="preserve"> $       5 795,00</t>
  </si>
  <si>
    <t xml:space="preserve"> $       1 912,35</t>
  </si>
  <si>
    <t xml:space="preserve"> $  480,20</t>
  </si>
  <si>
    <t xml:space="preserve"> $       9 123,80</t>
  </si>
  <si>
    <t xml:space="preserve"> $       6 860,00</t>
  </si>
  <si>
    <t xml:space="preserve"> $       2 263,80</t>
  </si>
  <si>
    <t xml:space="preserve"> $  822,15</t>
  </si>
  <si>
    <t xml:space="preserve"> $    15 620,85</t>
  </si>
  <si>
    <t xml:space="preserve"> $    11 745,00</t>
  </si>
  <si>
    <t xml:space="preserve"> $       3 875,85</t>
  </si>
  <si>
    <t xml:space="preserve"> $  941,15</t>
  </si>
  <si>
    <t xml:space="preserve"> $    17 881,85</t>
  </si>
  <si>
    <t xml:space="preserve"> $    13 445,00</t>
  </si>
  <si>
    <t xml:space="preserve"> $       4 436,85</t>
  </si>
  <si>
    <t xml:space="preserve"> $    27 713,40</t>
  </si>
  <si>
    <t xml:space="preserve"> $       7 293,00</t>
  </si>
  <si>
    <t xml:space="preserve"> $    20 420,40</t>
  </si>
  <si>
    <t xml:space="preserve"> $  589,05</t>
  </si>
  <si>
    <t xml:space="preserve"> $    11 191,95</t>
  </si>
  <si>
    <t xml:space="preserve"> $       8 415,00</t>
  </si>
  <si>
    <t xml:space="preserve"> $       2 776,95</t>
  </si>
  <si>
    <t xml:space="preserve"> $  673,80</t>
  </si>
  <si>
    <t xml:space="preserve"> $    12 802,20</t>
  </si>
  <si>
    <t xml:space="preserve"> $       3 369,00</t>
  </si>
  <si>
    <t xml:space="preserve"> $       9 433,20</t>
  </si>
  <si>
    <t xml:space="preserve"> $    21 261,00</t>
  </si>
  <si>
    <t xml:space="preserve"> $       5 595,00</t>
  </si>
  <si>
    <t xml:space="preserve"> $    15 666,00</t>
  </si>
  <si>
    <t xml:space="preserve"> $  669,60</t>
  </si>
  <si>
    <t xml:space="preserve"> $    12 722,40</t>
  </si>
  <si>
    <t xml:space="preserve"> $       3 348,00</t>
  </si>
  <si>
    <t xml:space="preserve"> $       9 374,40</t>
  </si>
  <si>
    <t xml:space="preserve"> $    29 697,00</t>
  </si>
  <si>
    <t xml:space="preserve"> $    15 630,00</t>
  </si>
  <si>
    <t xml:space="preserve"> $    14 067,00</t>
  </si>
  <si>
    <t xml:space="preserve"> $ 282 435,00</t>
  </si>
  <si>
    <t xml:space="preserve"> $ 247 750,00</t>
  </si>
  <si>
    <t xml:space="preserve"> $    34 685,00</t>
  </si>
  <si>
    <t xml:space="preserve"> $  355,60</t>
  </si>
  <si>
    <t xml:space="preserve"> $       6 756,40</t>
  </si>
  <si>
    <t xml:space="preserve"> $       5 080,00</t>
  </si>
  <si>
    <t xml:space="preserve"> $       1 676,40</t>
  </si>
  <si>
    <t xml:space="preserve"> $    39 771,75</t>
  </si>
  <si>
    <t xml:space="preserve"> $    27 910,00</t>
  </si>
  <si>
    <t xml:space="preserve"> $    11 861,75</t>
  </si>
  <si>
    <t xml:space="preserve"> $  199,50</t>
  </si>
  <si>
    <t xml:space="preserve"> $       3 790,50</t>
  </si>
  <si>
    <t xml:space="preserve"> $       2 850,00</t>
  </si>
  <si>
    <t xml:space="preserve"> $           940,50</t>
  </si>
  <si>
    <t xml:space="preserve"> $  870,45</t>
  </si>
  <si>
    <t xml:space="preserve"> $    16 538,55</t>
  </si>
  <si>
    <t xml:space="preserve"> $    12 435,00</t>
  </si>
  <si>
    <t xml:space="preserve"> $       4 103,55</t>
  </si>
  <si>
    <t xml:space="preserve"> $ 460 346,25</t>
  </si>
  <si>
    <t xml:space="preserve"> $ 359 970,00</t>
  </si>
  <si>
    <t xml:space="preserve"> $ 100 376,25</t>
  </si>
  <si>
    <t xml:space="preserve"> $ 430 706,25</t>
  </si>
  <si>
    <t xml:space="preserve"> $ 435 240,00</t>
  </si>
  <si>
    <t xml:space="preserve"> $     (4 533,75)</t>
  </si>
  <si>
    <t xml:space="preserve"> $ 239 400,00</t>
  </si>
  <si>
    <t xml:space="preserve"> $ 187 200,00</t>
  </si>
  <si>
    <t xml:space="preserve"> $    52 200,00</t>
  </si>
  <si>
    <t xml:space="preserve"> $    26 698,80</t>
  </si>
  <si>
    <t xml:space="preserve"> $       7 026,00</t>
  </si>
  <si>
    <t xml:space="preserve"> $    19 672,80</t>
  </si>
  <si>
    <t xml:space="preserve"> $ 313 500,00</t>
  </si>
  <si>
    <t xml:space="preserve"> $ 275 000,00</t>
  </si>
  <si>
    <t xml:space="preserve"> $    38 500,00</t>
  </si>
  <si>
    <t xml:space="preserve"> $    24 757,00</t>
  </si>
  <si>
    <t xml:space="preserve"> $    13 030,00</t>
  </si>
  <si>
    <t xml:space="preserve"> $    11 727,00</t>
  </si>
  <si>
    <t xml:space="preserve"> $ 355 300,00</t>
  </si>
  <si>
    <t xml:space="preserve"> $ 359 040,00</t>
  </si>
  <si>
    <t xml:space="preserve"> $     (3 740,00)</t>
  </si>
  <si>
    <t xml:space="preserve"> $ 283 218,75</t>
  </si>
  <si>
    <t xml:space="preserve"> $ 286 200,00</t>
  </si>
  <si>
    <t xml:space="preserve"> $     (2 981,25)</t>
  </si>
  <si>
    <t xml:space="preserve"> $ 457 995,00</t>
  </si>
  <si>
    <t xml:space="preserve"> $ 401 750,00</t>
  </si>
  <si>
    <t xml:space="preserve"> $    56 245,00</t>
  </si>
  <si>
    <t xml:space="preserve"> $  814,45</t>
  </si>
  <si>
    <t xml:space="preserve"> $    15 474,55</t>
  </si>
  <si>
    <t xml:space="preserve"> $    11 635,00</t>
  </si>
  <si>
    <t xml:space="preserve"> $       3 839,55</t>
  </si>
  <si>
    <t xml:space="preserve"> $ 200 165,00</t>
  </si>
  <si>
    <t xml:space="preserve"> $ 156 520,00</t>
  </si>
  <si>
    <t xml:space="preserve"> $    43 645,00</t>
  </si>
  <si>
    <t xml:space="preserve"> $    37 335,00</t>
  </si>
  <si>
    <t xml:space="preserve"> $    26 200,00</t>
  </si>
  <si>
    <t xml:space="preserve"> $    11 135,00</t>
  </si>
  <si>
    <t xml:space="preserve"> $ 408 310,00</t>
  </si>
  <si>
    <t xml:space="preserve"> $ 319 280,00</t>
  </si>
  <si>
    <t xml:space="preserve"> $    89 030,00</t>
  </si>
  <si>
    <t xml:space="preserve"> $    26 391,00</t>
  </si>
  <si>
    <t xml:space="preserve"> $    13 890,00</t>
  </si>
  <si>
    <t xml:space="preserve"> $    12 501,00</t>
  </si>
  <si>
    <t xml:space="preserve"> $ 102 243,75</t>
  </si>
  <si>
    <t xml:space="preserve"> $ 103 320,00</t>
  </si>
  <si>
    <t xml:space="preserve"> $     (1 076,25)</t>
  </si>
  <si>
    <t xml:space="preserve"> $    83 600,00</t>
  </si>
  <si>
    <t xml:space="preserve"> $    84 480,00</t>
  </si>
  <si>
    <t xml:space="preserve"> $         (880,00)</t>
  </si>
  <si>
    <t xml:space="preserve"> $    34 238,00</t>
  </si>
  <si>
    <t xml:space="preserve"> $    18 020,00</t>
  </si>
  <si>
    <t xml:space="preserve"> $    16 218,00</t>
  </si>
  <si>
    <t xml:space="preserve"> $    50 597,00</t>
  </si>
  <si>
    <t xml:space="preserve"> $    26 630,00</t>
  </si>
  <si>
    <t xml:space="preserve"> $    23 967,00</t>
  </si>
  <si>
    <t xml:space="preserve"> $  747,60</t>
  </si>
  <si>
    <t xml:space="preserve"> $    14 204,40</t>
  </si>
  <si>
    <t xml:space="preserve"> $    10 680,00</t>
  </si>
  <si>
    <t xml:space="preserve"> $       3 524,40</t>
  </si>
  <si>
    <t xml:space="preserve"> $    30 153,00</t>
  </si>
  <si>
    <t xml:space="preserve"> $    21 160,00</t>
  </si>
  <si>
    <t xml:space="preserve"> $       8 993,00</t>
  </si>
  <si>
    <t xml:space="preserve"> $  416,25</t>
  </si>
  <si>
    <t xml:space="preserve"> $       7 908,75</t>
  </si>
  <si>
    <t xml:space="preserve"> $       5 550,00</t>
  </si>
  <si>
    <t xml:space="preserve"> $       2 358,75</t>
  </si>
  <si>
    <t xml:space="preserve"> $    40 769,25</t>
  </si>
  <si>
    <t xml:space="preserve"> $    28 610,00</t>
  </si>
  <si>
    <t xml:space="preserve"> $    12 159,25</t>
  </si>
  <si>
    <t xml:space="preserve"> $    95 831,25</t>
  </si>
  <si>
    <t xml:space="preserve"> $    96 840,00</t>
  </si>
  <si>
    <t xml:space="preserve"> $     (1 008,75)</t>
  </si>
  <si>
    <t xml:space="preserve"> $    53 808,00</t>
  </si>
  <si>
    <t xml:space="preserve"> $    28 320,00</t>
  </si>
  <si>
    <t xml:space="preserve"> $    25 488,00</t>
  </si>
  <si>
    <t xml:space="preserve"> $    30 001,00</t>
  </si>
  <si>
    <t xml:space="preserve"> $    15 790,00</t>
  </si>
  <si>
    <t xml:space="preserve"> $    14 211,00</t>
  </si>
  <si>
    <t xml:space="preserve"> $    19 627,00</t>
  </si>
  <si>
    <t xml:space="preserve"> $    10 330,00</t>
  </si>
  <si>
    <t xml:space="preserve"> $       9 297,00</t>
  </si>
  <si>
    <t xml:space="preserve"> $ 356 250,00</t>
  </si>
  <si>
    <t xml:space="preserve"> $ 312 500,00</t>
  </si>
  <si>
    <t xml:space="preserve"> $    43 750,00</t>
  </si>
  <si>
    <t xml:space="preserve"> $    24 035,00</t>
  </si>
  <si>
    <t xml:space="preserve"> $    12 650,00</t>
  </si>
  <si>
    <t xml:space="preserve"> $    11 385,00</t>
  </si>
  <si>
    <t xml:space="preserve"> $    43 643,00</t>
  </si>
  <si>
    <t xml:space="preserve"> $    22 970,00</t>
  </si>
  <si>
    <t xml:space="preserve"> $    20 673,00</t>
  </si>
  <si>
    <t xml:space="preserve"> $ 448 875,00</t>
  </si>
  <si>
    <t xml:space="preserve"> $ 351 000,00</t>
  </si>
  <si>
    <t xml:space="preserve"> $    97 875,00</t>
  </si>
  <si>
    <t xml:space="preserve"> $ 183 540,00</t>
  </si>
  <si>
    <t xml:space="preserve"> $ 143 520,00</t>
  </si>
  <si>
    <t xml:space="preserve"> $    40 020,00</t>
  </si>
  <si>
    <t xml:space="preserve"> $    53 594,10</t>
  </si>
  <si>
    <t xml:space="preserve"> $    38 010,00</t>
  </si>
  <si>
    <t xml:space="preserve"> $    15 584,10</t>
  </si>
  <si>
    <t xml:space="preserve"> $    21 009,00</t>
  </si>
  <si>
    <t xml:space="preserve"> $    11 175,00</t>
  </si>
  <si>
    <t xml:space="preserve"> $       9 834,00</t>
  </si>
  <si>
    <t xml:space="preserve"> $    40 100,40</t>
  </si>
  <si>
    <t xml:space="preserve"> $    28 440,00</t>
  </si>
  <si>
    <t xml:space="preserve"> $    11 660,40</t>
  </si>
  <si>
    <t xml:space="preserve"> $  404,64</t>
  </si>
  <si>
    <t xml:space="preserve"> $       6 339,36</t>
  </si>
  <si>
    <t xml:space="preserve"> $       1 686,00</t>
  </si>
  <si>
    <t xml:space="preserve"> $       4 653,36</t>
  </si>
  <si>
    <t xml:space="preserve"> $    25 932,72</t>
  </si>
  <si>
    <t xml:space="preserve"> $       6 897,00</t>
  </si>
  <si>
    <t xml:space="preserve"> $    19 035,72</t>
  </si>
  <si>
    <t xml:space="preserve"> $    28 623,00</t>
  </si>
  <si>
    <t xml:space="preserve"> $    20 300,00</t>
  </si>
  <si>
    <t xml:space="preserve"> $       8 323,00</t>
  </si>
  <si>
    <t xml:space="preserve"> $  110,46</t>
  </si>
  <si>
    <t xml:space="preserve"> $       1 730,54</t>
  </si>
  <si>
    <t xml:space="preserve"> $           415,54</t>
  </si>
  <si>
    <t xml:space="preserve"> $ 104 222,50</t>
  </si>
  <si>
    <t xml:space="preserve"> $ 106 440,00</t>
  </si>
  <si>
    <t xml:space="preserve"> $     (2 217,50)</t>
  </si>
  <si>
    <t xml:space="preserve"> $ 322 420,00</t>
  </si>
  <si>
    <t xml:space="preserve"> $ 254 800,00</t>
  </si>
  <si>
    <t xml:space="preserve"> $    67 620,00</t>
  </si>
  <si>
    <t xml:space="preserve"> $ 480 340,00</t>
  </si>
  <si>
    <t xml:space="preserve"> $ 379 600,00</t>
  </si>
  <si>
    <t xml:space="preserve"> $ 100 740,00</t>
  </si>
  <si>
    <t xml:space="preserve"> $  589,26</t>
  </si>
  <si>
    <t xml:space="preserve"> $       9 231,74</t>
  </si>
  <si>
    <t xml:space="preserve"> $       7 015,00</t>
  </si>
  <si>
    <t xml:space="preserve"> $       2 216,74</t>
  </si>
  <si>
    <t xml:space="preserve"> $    30 715,44</t>
  </si>
  <si>
    <t xml:space="preserve"> $       8 169,00</t>
  </si>
  <si>
    <t xml:space="preserve"> $    22 546,44</t>
  </si>
  <si>
    <t xml:space="preserve"> $ 492 184,00</t>
  </si>
  <si>
    <t xml:space="preserve"> $ 388 960,00</t>
  </si>
  <si>
    <t xml:space="preserve"> $ 103 224,00</t>
  </si>
  <si>
    <t xml:space="preserve"> $ 239 183,00</t>
  </si>
  <si>
    <t xml:space="preserve"> $ 189 020,00</t>
  </si>
  <si>
    <t xml:space="preserve"> $    50 163,00</t>
  </si>
  <si>
    <t xml:space="preserve"> $ 111 860,00</t>
  </si>
  <si>
    <t xml:space="preserve"> $ 114 240,00</t>
  </si>
  <si>
    <t xml:space="preserve"> $     (2 380,00)</t>
  </si>
  <si>
    <t xml:space="preserve"> $ 323 712,50</t>
  </si>
  <si>
    <t xml:space="preserve"> $ 330 600,00</t>
  </si>
  <si>
    <t xml:space="preserve"> $     (6 887,50)</t>
  </si>
  <si>
    <t xml:space="preserve"> $    21 573,00</t>
  </si>
  <si>
    <t xml:space="preserve"> $    15 300,00</t>
  </si>
  <si>
    <t xml:space="preserve"> $       6 273,00</t>
  </si>
  <si>
    <t xml:space="preserve"> $  629,16</t>
  </si>
  <si>
    <t xml:space="preserve"> $       9 856,84</t>
  </si>
  <si>
    <t xml:space="preserve"> $       7 490,00</t>
  </si>
  <si>
    <t xml:space="preserve"> $       2 366,84</t>
  </si>
  <si>
    <t xml:space="preserve"> $ 344 322,00</t>
  </si>
  <si>
    <t xml:space="preserve"> $ 305 250,00</t>
  </si>
  <si>
    <t xml:space="preserve"> $    39 072,00</t>
  </si>
  <si>
    <t xml:space="preserve"> $ 683 004,00</t>
  </si>
  <si>
    <t xml:space="preserve"> $ 539 760,00</t>
  </si>
  <si>
    <t xml:space="preserve"> $ 143 244,00</t>
  </si>
  <si>
    <t xml:space="preserve"> $    21 112,40</t>
  </si>
  <si>
    <t xml:space="preserve"> $    11 230,00</t>
  </si>
  <si>
    <t xml:space="preserve"> $       9 882,40</t>
  </si>
  <si>
    <t xml:space="preserve"> $ 686 952,00</t>
  </si>
  <si>
    <t xml:space="preserve"> $ 609 000,00</t>
  </si>
  <si>
    <t xml:space="preserve"> $    77 952,00</t>
  </si>
  <si>
    <t xml:space="preserve"> $ 233 531,25</t>
  </si>
  <si>
    <t xml:space="preserve"> $ 238 500,00</t>
  </si>
  <si>
    <t xml:space="preserve"> $     (4 968,75)</t>
  </si>
  <si>
    <t xml:space="preserve"> $ 552 391,00</t>
  </si>
  <si>
    <t xml:space="preserve"> $ 436 540,00</t>
  </si>
  <si>
    <t xml:space="preserve"> $ 115 851,00</t>
  </si>
  <si>
    <t xml:space="preserve"> $    33 031,60</t>
  </si>
  <si>
    <t xml:space="preserve"> $    17 570,00</t>
  </si>
  <si>
    <t xml:space="preserve"> $    15 461,60</t>
  </si>
  <si>
    <t xml:space="preserve"> $    30 991,80</t>
  </si>
  <si>
    <t xml:space="preserve"> $    21 980,00</t>
  </si>
  <si>
    <t xml:space="preserve"> $       9 011,80</t>
  </si>
  <si>
    <t xml:space="preserve"> $    24 576,30</t>
  </si>
  <si>
    <t xml:space="preserve"> $    17 430,00</t>
  </si>
  <si>
    <t xml:space="preserve"> $       7 146,30</t>
  </si>
  <si>
    <t xml:space="preserve"> $    16 257,30</t>
  </si>
  <si>
    <t xml:space="preserve"> $    11 530,00</t>
  </si>
  <si>
    <t xml:space="preserve"> $       4 727,30</t>
  </si>
  <si>
    <t xml:space="preserve"> $    18 818,80</t>
  </si>
  <si>
    <t xml:space="preserve"> $    10 010,00</t>
  </si>
  <si>
    <t xml:space="preserve"> $       8 808,80</t>
  </si>
  <si>
    <t xml:space="preserve"> $  559,86</t>
  </si>
  <si>
    <t xml:space="preserve"> $       8 771,14</t>
  </si>
  <si>
    <t xml:space="preserve"> $       6 665,00</t>
  </si>
  <si>
    <t xml:space="preserve"> $       2 106,14</t>
  </si>
  <si>
    <t xml:space="preserve"> $  610,68</t>
  </si>
  <si>
    <t xml:space="preserve"> $       8 113,32</t>
  </si>
  <si>
    <t xml:space="preserve"> $       2 181,00</t>
  </si>
  <si>
    <t xml:space="preserve"> $       5 932,32</t>
  </si>
  <si>
    <t xml:space="preserve"> $    21 025,44</t>
  </si>
  <si>
    <t xml:space="preserve"> $       5 652,00</t>
  </si>
  <si>
    <t xml:space="preserve"> $    15 373,44</t>
  </si>
  <si>
    <t xml:space="preserve"> $    34 112,40</t>
  </si>
  <si>
    <t xml:space="preserve"> $    18 340,00</t>
  </si>
  <si>
    <t xml:space="preserve"> $    15 772,40</t>
  </si>
  <si>
    <t xml:space="preserve"> $    26 114,40</t>
  </si>
  <si>
    <t xml:space="preserve"> $       7 020,00</t>
  </si>
  <si>
    <t xml:space="preserve"> $    19 094,40</t>
  </si>
  <si>
    <t xml:space="preserve"> $    26 136,72</t>
  </si>
  <si>
    <t xml:space="preserve"> $    19 110,72</t>
  </si>
  <si>
    <t xml:space="preserve"> $  505,19</t>
  </si>
  <si>
    <t xml:space="preserve"> $       6 711,81</t>
  </si>
  <si>
    <t xml:space="preserve"> $       5 155,00</t>
  </si>
  <si>
    <t xml:space="preserve"> $       1 556,81</t>
  </si>
  <si>
    <t xml:space="preserve"> $    17 604,90</t>
  </si>
  <si>
    <t xml:space="preserve"> $    12 620,00</t>
  </si>
  <si>
    <t xml:space="preserve"> $       4 984,90</t>
  </si>
  <si>
    <t xml:space="preserve"> $  556,15</t>
  </si>
  <si>
    <t xml:space="preserve"> $       7 388,85</t>
  </si>
  <si>
    <t xml:space="preserve"> $       5 675,00</t>
  </si>
  <si>
    <t xml:space="preserve"> $       1 713,85</t>
  </si>
  <si>
    <t xml:space="preserve"> $  268,03</t>
  </si>
  <si>
    <t xml:space="preserve"> $       3 560,97</t>
  </si>
  <si>
    <t xml:space="preserve"> $       2 735,00</t>
  </si>
  <si>
    <t xml:space="preserve"> $           825,97</t>
  </si>
  <si>
    <t xml:space="preserve"> $  775,18</t>
  </si>
  <si>
    <t xml:space="preserve"> $    10 298,82</t>
  </si>
  <si>
    <t xml:space="preserve"> $       7 910,00</t>
  </si>
  <si>
    <t xml:space="preserve"> $       2 388,82</t>
  </si>
  <si>
    <t xml:space="preserve"> $    19 401,66</t>
  </si>
  <si>
    <t xml:space="preserve"> $       5 215,50</t>
  </si>
  <si>
    <t xml:space="preserve"> $    14 186,16</t>
  </si>
  <si>
    <t xml:space="preserve"> $    24 719,40</t>
  </si>
  <si>
    <t xml:space="preserve"> $       6 645,00</t>
  </si>
  <si>
    <t xml:space="preserve"> $    18 074,40</t>
  </si>
  <si>
    <t xml:space="preserve"> $ 573 205,50</t>
  </si>
  <si>
    <t xml:space="preserve"> $ 457 860,00</t>
  </si>
  <si>
    <t xml:space="preserve"> $ 115 345,50</t>
  </si>
  <si>
    <t xml:space="preserve"> $ 124 992,00</t>
  </si>
  <si>
    <t xml:space="preserve"> $ 112 000,00</t>
  </si>
  <si>
    <t xml:space="preserve"> $    12 992,00</t>
  </si>
  <si>
    <t xml:space="preserve"> $ 608 499,00</t>
  </si>
  <si>
    <t xml:space="preserve"> $ 545 250,00</t>
  </si>
  <si>
    <t xml:space="preserve"> $    63 249,00</t>
  </si>
  <si>
    <t xml:space="preserve"> $    36 753,60</t>
  </si>
  <si>
    <t xml:space="preserve"> $    19 760,00</t>
  </si>
  <si>
    <t xml:space="preserve"> $    16 993,60</t>
  </si>
  <si>
    <t xml:space="preserve"> $ 290 625,00</t>
  </si>
  <si>
    <t xml:space="preserve"> $ 300 000,00</t>
  </si>
  <si>
    <t xml:space="preserve"> $     (9 375,00)</t>
  </si>
  <si>
    <t xml:space="preserve"> $ 474 858,00</t>
  </si>
  <si>
    <t xml:space="preserve"> $ 425 500,00</t>
  </si>
  <si>
    <t xml:space="preserve"> $    49 358,00</t>
  </si>
  <si>
    <t xml:space="preserve"> $ 408 386,25</t>
  </si>
  <si>
    <t xml:space="preserve"> $ 421 560,00</t>
  </si>
  <si>
    <t xml:space="preserve"> $  (13 173,75)</t>
  </si>
  <si>
    <t xml:space="preserve"> $    29 308,95</t>
  </si>
  <si>
    <t xml:space="preserve"> $    21 010,00</t>
  </si>
  <si>
    <t xml:space="preserve"> $       8 298,95</t>
  </si>
  <si>
    <t xml:space="preserve"> $    40 887,45</t>
  </si>
  <si>
    <t xml:space="preserve"> $    29 310,00</t>
  </si>
  <si>
    <t xml:space="preserve"> $    11 577,45</t>
  </si>
  <si>
    <t xml:space="preserve"> $    28 551,00</t>
  </si>
  <si>
    <t xml:space="preserve"> $    15 350,00</t>
  </si>
  <si>
    <t xml:space="preserve"> $    13 201,00</t>
  </si>
  <si>
    <t xml:space="preserve"> $ 313 317,00</t>
  </si>
  <si>
    <t xml:space="preserve"> $ 280 750,00</t>
  </si>
  <si>
    <t xml:space="preserve"> $    32 567,00</t>
  </si>
  <si>
    <t xml:space="preserve"> $ 391 716,00</t>
  </si>
  <si>
    <t xml:space="preserve"> $    40 716,00</t>
  </si>
  <si>
    <t xml:space="preserve"> $    30 835,08</t>
  </si>
  <si>
    <t xml:space="preserve"> $       8 289,00</t>
  </si>
  <si>
    <t xml:space="preserve"> $    22 546,08</t>
  </si>
  <si>
    <t xml:space="preserve"> $    13 833,75</t>
  </si>
  <si>
    <t xml:space="preserve"> $    10 625,00</t>
  </si>
  <si>
    <t xml:space="preserve"> $       3 208,75</t>
  </si>
  <si>
    <t xml:space="preserve"> $ 462 861,00</t>
  </si>
  <si>
    <t xml:space="preserve"> $ 414 750,00</t>
  </si>
  <si>
    <t xml:space="preserve"> $    48 111,00</t>
  </si>
  <si>
    <t xml:space="preserve"> $  852,60</t>
  </si>
  <si>
    <t xml:space="preserve"> $    11 327,40</t>
  </si>
  <si>
    <t xml:space="preserve"> $       6 090,00</t>
  </si>
  <si>
    <t xml:space="preserve"> $       5 237,40</t>
  </si>
  <si>
    <t xml:space="preserve"> $ 242 613,75</t>
  </si>
  <si>
    <t xml:space="preserve"> $ 250 440,00</t>
  </si>
  <si>
    <t xml:space="preserve"> $     (7 826,25)</t>
  </si>
  <si>
    <t xml:space="preserve"> $    26 430,60</t>
  </si>
  <si>
    <t xml:space="preserve"> $    14 210,00</t>
  </si>
  <si>
    <t xml:space="preserve"> $    12 220,60</t>
  </si>
  <si>
    <t xml:space="preserve"> $ 382 788,00</t>
  </si>
  <si>
    <t xml:space="preserve"> $ 343 000,00</t>
  </si>
  <si>
    <t xml:space="preserve"> $    39 788,00</t>
  </si>
  <si>
    <t xml:space="preserve"> $  823,20</t>
  </si>
  <si>
    <t xml:space="preserve"> $    10 936,80</t>
  </si>
  <si>
    <t xml:space="preserve"> $       5 880,00</t>
  </si>
  <si>
    <t xml:space="preserve"> $       5 056,80</t>
  </si>
  <si>
    <t xml:space="preserve"> $    36 208,62</t>
  </si>
  <si>
    <t xml:space="preserve"> $       9 733,50</t>
  </si>
  <si>
    <t xml:space="preserve"> $    26 475,12</t>
  </si>
  <si>
    <t xml:space="preserve"> $ 267 561,00</t>
  </si>
  <si>
    <t xml:space="preserve"> $ 239 750,00</t>
  </si>
  <si>
    <t xml:space="preserve"> $    27 811,00</t>
  </si>
  <si>
    <t xml:space="preserve"> $ 766 413,00</t>
  </si>
  <si>
    <t xml:space="preserve"> $ 686 750,00</t>
  </si>
  <si>
    <t xml:space="preserve"> $    79 663,00</t>
  </si>
  <si>
    <t xml:space="preserve"> $ 191 231,25</t>
  </si>
  <si>
    <t xml:space="preserve"> $ 197 400,00</t>
  </si>
  <si>
    <t xml:space="preserve"> $     (6 168,75)</t>
  </si>
  <si>
    <t xml:space="preserve"> $ 936 138,00</t>
  </si>
  <si>
    <t xml:space="preserve"> $ 747 760,00</t>
  </si>
  <si>
    <t xml:space="preserve"> $ 188 378,00</t>
  </si>
  <si>
    <t xml:space="preserve"> $ 115 552,50</t>
  </si>
  <si>
    <t xml:space="preserve"> $ 119 280,00</t>
  </si>
  <si>
    <t xml:space="preserve"> $     (3 727,50)</t>
  </si>
  <si>
    <t xml:space="preserve"> $    20 794,80</t>
  </si>
  <si>
    <t xml:space="preserve"> $    11 180,00</t>
  </si>
  <si>
    <t xml:space="preserve"> $       9 614,80</t>
  </si>
  <si>
    <t xml:space="preserve"> $  273,28</t>
  </si>
  <si>
    <t xml:space="preserve"> $       3 142,72</t>
  </si>
  <si>
    <t xml:space="preserve"> $       2 440,00</t>
  </si>
  <si>
    <t xml:space="preserve"> $           702,72</t>
  </si>
  <si>
    <t xml:space="preserve"> $    23 588,80</t>
  </si>
  <si>
    <t xml:space="preserve"> $    12 820,00</t>
  </si>
  <si>
    <t xml:space="preserve"> $    10 768,80</t>
  </si>
  <si>
    <t xml:space="preserve"> $  143,92</t>
  </si>
  <si>
    <t xml:space="preserve"> $       1 655,08</t>
  </si>
  <si>
    <t xml:space="preserve"> $       1 285,00</t>
  </si>
  <si>
    <t xml:space="preserve"> $           370,08</t>
  </si>
  <si>
    <t xml:space="preserve"> $ 177 100,00</t>
  </si>
  <si>
    <t xml:space="preserve"> $ 184 800,00</t>
  </si>
  <si>
    <t xml:space="preserve"> $     (7 700,00)</t>
  </si>
  <si>
    <t xml:space="preserve"> $  588,00</t>
  </si>
  <si>
    <t xml:space="preserve"> $       6 762,00</t>
  </si>
  <si>
    <t xml:space="preserve"> $       4 900,00</t>
  </si>
  <si>
    <t xml:space="preserve"> $       1 862,00</t>
  </si>
  <si>
    <t xml:space="preserve"> $ 438 564,00</t>
  </si>
  <si>
    <t xml:space="preserve"> $ 354 120,00</t>
  </si>
  <si>
    <t xml:space="preserve"> $    84 444,00</t>
  </si>
  <si>
    <t xml:space="preserve"> $    34 513,80</t>
  </si>
  <si>
    <t xml:space="preserve"> $    25 010,00</t>
  </si>
  <si>
    <t xml:space="preserve"> $       9 503,80</t>
  </si>
  <si>
    <t xml:space="preserve"> $    13 027,20</t>
  </si>
  <si>
    <t xml:space="preserve"> $       7 080,00</t>
  </si>
  <si>
    <t xml:space="preserve"> $       5 947,20</t>
  </si>
  <si>
    <t xml:space="preserve"> $    11 868,00</t>
  </si>
  <si>
    <t xml:space="preserve"> $       6 450,00</t>
  </si>
  <si>
    <t xml:space="preserve"> $       5 418,00</t>
  </si>
  <si>
    <t xml:space="preserve"> $ 431 112,00</t>
  </si>
  <si>
    <t xml:space="preserve"> $ 390 500,00</t>
  </si>
  <si>
    <t xml:space="preserve"> $    40 612,00</t>
  </si>
  <si>
    <t xml:space="preserve"> $ 354 108,00</t>
  </si>
  <si>
    <t xml:space="preserve"> $ 320 750,00</t>
  </si>
  <si>
    <t xml:space="preserve"> $    33 358,00</t>
  </si>
  <si>
    <t xml:space="preserve"> $  853,20</t>
  </si>
  <si>
    <t xml:space="preserve"> $       9 811,80</t>
  </si>
  <si>
    <t xml:space="preserve"> $       7 110,00</t>
  </si>
  <si>
    <t xml:space="preserve"> $       2 701,80</t>
  </si>
  <si>
    <t xml:space="preserve"> $ 128 110,00</t>
  </si>
  <si>
    <t xml:space="preserve"> $ 133 680,00</t>
  </si>
  <si>
    <t xml:space="preserve"> $     (5 570,00)</t>
  </si>
  <si>
    <t xml:space="preserve"> $  705,04</t>
  </si>
  <si>
    <t xml:space="preserve"> $       8 107,96</t>
  </si>
  <si>
    <t xml:space="preserve"> $       6 295,00</t>
  </si>
  <si>
    <t xml:space="preserve"> $       1 812,96</t>
  </si>
  <si>
    <t xml:space="preserve"> $  613,20</t>
  </si>
  <si>
    <t xml:space="preserve"> $       7 051,80</t>
  </si>
  <si>
    <t xml:space="preserve"> $       5 475,00</t>
  </si>
  <si>
    <t xml:space="preserve"> $       1 576,80</t>
  </si>
  <si>
    <t xml:space="preserve"> $    25 134,40</t>
  </si>
  <si>
    <t xml:space="preserve"> $    13 660,00</t>
  </si>
  <si>
    <t xml:space="preserve"> $    11 474,40</t>
  </si>
  <si>
    <t xml:space="preserve"> $ 678 960,00</t>
  </si>
  <si>
    <t xml:space="preserve"> $ 615 000,00</t>
  </si>
  <si>
    <t xml:space="preserve"> $    63 960,00</t>
  </si>
  <si>
    <t xml:space="preserve"> $  379,68</t>
  </si>
  <si>
    <t xml:space="preserve"> $       4 366,32</t>
  </si>
  <si>
    <t xml:space="preserve"> $       3 390,00</t>
  </si>
  <si>
    <t xml:space="preserve"> $           976,32</t>
  </si>
  <si>
    <t xml:space="preserve"> $  894,88</t>
  </si>
  <si>
    <t xml:space="preserve"> $    10 291,12</t>
  </si>
  <si>
    <t xml:space="preserve"> $       7 990,00</t>
  </si>
  <si>
    <t xml:space="preserve"> $       2 301,12</t>
  </si>
  <si>
    <t xml:space="preserve"> $    15 513,96</t>
  </si>
  <si>
    <t xml:space="preserve"> $    12 045,00</t>
  </si>
  <si>
    <t xml:space="preserve"> $       3 468,96</t>
  </si>
  <si>
    <t xml:space="preserve"> $    35 585,60</t>
  </si>
  <si>
    <t xml:space="preserve"> $    19 340,00</t>
  </si>
  <si>
    <t xml:space="preserve"> $    16 245,60</t>
  </si>
  <si>
    <t xml:space="preserve"> $    55 071,20</t>
  </si>
  <si>
    <t xml:space="preserve"> $    29 930,00</t>
  </si>
  <si>
    <t xml:space="preserve"> $    25 141,20</t>
  </si>
  <si>
    <t xml:space="preserve"> $ 691 012,00</t>
  </si>
  <si>
    <t xml:space="preserve"> $ 557 960,00</t>
  </si>
  <si>
    <t xml:space="preserve"> $ 133 052,00</t>
  </si>
  <si>
    <t xml:space="preserve"> $    12 532,24</t>
  </si>
  <si>
    <t xml:space="preserve"> $       9 730,00</t>
  </si>
  <si>
    <t xml:space="preserve"> $       2 802,24</t>
  </si>
  <si>
    <t xml:space="preserve"> $  574,08</t>
  </si>
  <si>
    <t xml:space="preserve"> $       6 601,92</t>
  </si>
  <si>
    <t xml:space="preserve"> $       1 794,00</t>
  </si>
  <si>
    <t xml:space="preserve"> $       4 807,92</t>
  </si>
  <si>
    <t xml:space="preserve"> $    18 721,08</t>
  </si>
  <si>
    <t xml:space="preserve"> $    14 535,00</t>
  </si>
  <si>
    <t xml:space="preserve"> $       4 186,08</t>
  </si>
  <si>
    <t xml:space="preserve"> $    15 056,72</t>
  </si>
  <si>
    <t xml:space="preserve"> $    11 690,00</t>
  </si>
  <si>
    <t xml:space="preserve"> $       3 366,72</t>
  </si>
  <si>
    <t xml:space="preserve"> $ 106 536,00</t>
  </si>
  <si>
    <t xml:space="preserve"> $    96 500,00</t>
  </si>
  <si>
    <t xml:space="preserve"> $    10 036,00</t>
  </si>
  <si>
    <t xml:space="preserve"> $ 175 260,00</t>
  </si>
  <si>
    <t xml:space="preserve"> $ 158 750,00</t>
  </si>
  <si>
    <t xml:space="preserve"> $    16 510,00</t>
  </si>
  <si>
    <t xml:space="preserve"> $ 184 989,00</t>
  </si>
  <si>
    <t xml:space="preserve"> $ 149 370,00</t>
  </si>
  <si>
    <t xml:space="preserve"> $    35 619,00</t>
  </si>
  <si>
    <t xml:space="preserve"> $ 122 682,00</t>
  </si>
  <si>
    <t xml:space="preserve"> $    99 060,00</t>
  </si>
  <si>
    <t xml:space="preserve"> $    23 622,00</t>
  </si>
  <si>
    <t xml:space="preserve"> $ 135 884,00</t>
  </si>
  <si>
    <t xml:space="preserve"> $ 109 720,00</t>
  </si>
  <si>
    <t xml:space="preserve"> $    26 164,00</t>
  </si>
  <si>
    <t xml:space="preserve"> $ 588 984,00</t>
  </si>
  <si>
    <t xml:space="preserve"> $ 533 500,00</t>
  </si>
  <si>
    <t xml:space="preserve"> $    55 484,00</t>
  </si>
  <si>
    <t xml:space="preserve"> $ 223 008,00</t>
  </si>
  <si>
    <t xml:space="preserve"> $ 202 000,00</t>
  </si>
  <si>
    <t xml:space="preserve"> $    21 008,00</t>
  </si>
  <si>
    <t xml:space="preserve"> $    27 968,00</t>
  </si>
  <si>
    <t xml:space="preserve"> $    15 200,00</t>
  </si>
  <si>
    <t xml:space="preserve"> $    12 768,00</t>
  </si>
  <si>
    <t xml:space="preserve"> $    15 180,00</t>
  </si>
  <si>
    <t xml:space="preserve"> $       4 125,00</t>
  </si>
  <si>
    <t xml:space="preserve"> $    11 055,00</t>
  </si>
  <si>
    <t xml:space="preserve"> $  698,40</t>
  </si>
  <si>
    <t xml:space="preserve"> $       8 031,60</t>
  </si>
  <si>
    <t xml:space="preserve"> $       4 365,00</t>
  </si>
  <si>
    <t xml:space="preserve"> $       3 666,60</t>
  </si>
  <si>
    <t xml:space="preserve"> $ 298 662,00</t>
  </si>
  <si>
    <t xml:space="preserve"> $ 273 500,00</t>
  </si>
  <si>
    <t xml:space="preserve"> $    25 162,00</t>
  </si>
  <si>
    <t xml:space="preserve"> $  396,36</t>
  </si>
  <si>
    <t xml:space="preserve"> $       4 007,64</t>
  </si>
  <si>
    <t xml:space="preserve"> $       2 906,64</t>
  </si>
  <si>
    <t xml:space="preserve"> $ 950 625,00</t>
  </si>
  <si>
    <t xml:space="preserve"> $    87 457,50</t>
  </si>
  <si>
    <t xml:space="preserve"> $ 530 621,00</t>
  </si>
  <si>
    <t xml:space="preserve"> $ 433 160,00</t>
  </si>
  <si>
    <t xml:space="preserve"> $    97 461,00</t>
  </si>
  <si>
    <t xml:space="preserve"> $    87 906,00</t>
  </si>
  <si>
    <t xml:space="preserve"> $    80 500,00</t>
  </si>
  <si>
    <t xml:space="preserve"> $       7 406,00</t>
  </si>
  <si>
    <t xml:space="preserve"> $    25 345,32</t>
  </si>
  <si>
    <t xml:space="preserve"> $       6 963,00</t>
  </si>
  <si>
    <t xml:space="preserve"> $    18 382,32</t>
  </si>
  <si>
    <t xml:space="preserve"> $ 211 233,75</t>
  </si>
  <si>
    <t xml:space="preserve"> $ 222 840,00</t>
  </si>
  <si>
    <t xml:space="preserve"> $  (11 606,25)</t>
  </si>
  <si>
    <t xml:space="preserve"> $    10 262,07</t>
  </si>
  <si>
    <t xml:space="preserve"> $       8 055,00</t>
  </si>
  <si>
    <t xml:space="preserve"> $       2 207,07</t>
  </si>
  <si>
    <t xml:space="preserve"> $ 318 158,75</t>
  </si>
  <si>
    <t xml:space="preserve"> $ 335 640,00</t>
  </si>
  <si>
    <t xml:space="preserve"> $  (17 481,25)</t>
  </si>
  <si>
    <t xml:space="preserve"> $    91 182,00</t>
  </si>
  <si>
    <t xml:space="preserve"> $    83 500,00</t>
  </si>
  <si>
    <t xml:space="preserve"> $       7 682,00</t>
  </si>
  <si>
    <t xml:space="preserve"> $ 700 245,00</t>
  </si>
  <si>
    <t xml:space="preserve"> $ 641 250,00</t>
  </si>
  <si>
    <t xml:space="preserve"> $    58 995,00</t>
  </si>
  <si>
    <t xml:space="preserve"> $ 769 814,50</t>
  </si>
  <si>
    <t xml:space="preserve"> $ 628 420,00</t>
  </si>
  <si>
    <t xml:space="preserve"> $ 141 394,50</t>
  </si>
  <si>
    <t xml:space="preserve"> $    50 163,75</t>
  </si>
  <si>
    <t xml:space="preserve"> $    36 750,00</t>
  </si>
  <si>
    <t xml:space="preserve"> $    13 413,75</t>
  </si>
  <si>
    <t xml:space="preserve"> $    16 748,55</t>
  </si>
  <si>
    <t xml:space="preserve"> $    12 270,00</t>
  </si>
  <si>
    <t xml:space="preserve"> $       4 478,55</t>
  </si>
  <si>
    <t xml:space="preserve"> $ 361 452,00</t>
  </si>
  <si>
    <t xml:space="preserve"> $ 331 000,00</t>
  </si>
  <si>
    <t xml:space="preserve"> $    30 452,00</t>
  </si>
  <si>
    <t xml:space="preserve"> $    19 383,00</t>
  </si>
  <si>
    <t xml:space="preserve"> $       5 325,00</t>
  </si>
  <si>
    <t xml:space="preserve"> $    14 058,00</t>
  </si>
  <si>
    <t xml:space="preserve"> $  330,75</t>
  </si>
  <si>
    <t xml:space="preserve"> $       3 344,25</t>
  </si>
  <si>
    <t xml:space="preserve"> $       2 450,00</t>
  </si>
  <si>
    <t xml:space="preserve"> $           894,25</t>
  </si>
  <si>
    <t xml:space="preserve"> $ 948 375,00</t>
  </si>
  <si>
    <t xml:space="preserve"> $    87 250,50</t>
  </si>
  <si>
    <t xml:space="preserve"> $ 416 279,50</t>
  </si>
  <si>
    <t xml:space="preserve"> $ 339 820,00</t>
  </si>
  <si>
    <t xml:space="preserve"> $    76 459,50</t>
  </si>
  <si>
    <t xml:space="preserve"> $    64 496,25</t>
  </si>
  <si>
    <t xml:space="preserve"> $    68 040,00</t>
  </si>
  <si>
    <t xml:space="preserve"> $     (3 543,75)</t>
  </si>
  <si>
    <t xml:space="preserve"> $ 240 012,50</t>
  </si>
  <si>
    <t xml:space="preserve"> $ 253 200,00</t>
  </si>
  <si>
    <t xml:space="preserve"> $  (13 187,50)</t>
  </si>
  <si>
    <t xml:space="preserve"> $ 404 176,50</t>
  </si>
  <si>
    <t xml:space="preserve"> $ 329 940,00</t>
  </si>
  <si>
    <t xml:space="preserve"> $    74 236,50</t>
  </si>
  <si>
    <t xml:space="preserve"> $    21 359,52</t>
  </si>
  <si>
    <t xml:space="preserve"> $       5 868,00</t>
  </si>
  <si>
    <t xml:space="preserve"> $    15 491,52</t>
  </si>
  <si>
    <t xml:space="preserve"> $ 725 907,00</t>
  </si>
  <si>
    <t xml:space="preserve"> $ 664 750,00</t>
  </si>
  <si>
    <t xml:space="preserve"> $    61 157,00</t>
  </si>
  <si>
    <t xml:space="preserve"> $ 430 452,75</t>
  </si>
  <si>
    <t xml:space="preserve"> $ 351 390,00</t>
  </si>
  <si>
    <t xml:space="preserve"> $    79 062,75</t>
  </si>
  <si>
    <t xml:space="preserve"> $  950,40</t>
  </si>
  <si>
    <t xml:space="preserve"> $       9 609,60</t>
  </si>
  <si>
    <t xml:space="preserve"> $       2 640,00</t>
  </si>
  <si>
    <t xml:space="preserve"> $       6 969,60</t>
  </si>
  <si>
    <t xml:space="preserve"> $ 509 691,00</t>
  </si>
  <si>
    <t xml:space="preserve"> $ 466 750,00</t>
  </si>
  <si>
    <t xml:space="preserve"> $    42 941,00</t>
  </si>
  <si>
    <t xml:space="preserve"> $    24 395,28</t>
  </si>
  <si>
    <t xml:space="preserve"> $       6 702,00</t>
  </si>
  <si>
    <t xml:space="preserve"> $    17 693,28</t>
  </si>
  <si>
    <t xml:space="preserve"> $    99 758,75</t>
  </si>
  <si>
    <t xml:space="preserve"> $ 105 240,00</t>
  </si>
  <si>
    <t xml:space="preserve"> $     (5 481,25)</t>
  </si>
  <si>
    <t xml:space="preserve"> $ 659 613,50</t>
  </si>
  <si>
    <t xml:space="preserve"> $ 538 460,00</t>
  </si>
  <si>
    <t xml:space="preserve"> $ 121 153,50</t>
  </si>
  <si>
    <t xml:space="preserve"> $    13 240,50</t>
  </si>
  <si>
    <t xml:space="preserve"> $       9 700,00</t>
  </si>
  <si>
    <t xml:space="preserve"> $       3 540,50</t>
  </si>
  <si>
    <t xml:space="preserve"> $    30 830,80</t>
  </si>
  <si>
    <t xml:space="preserve"> $    16 940,00</t>
  </si>
  <si>
    <t xml:space="preserve"> $    13 890,80</t>
  </si>
  <si>
    <t xml:space="preserve"> $    12 066,60</t>
  </si>
  <si>
    <t xml:space="preserve"> $       5 436,60</t>
  </si>
  <si>
    <t xml:space="preserve"> $  515,97</t>
  </si>
  <si>
    <t xml:space="preserve"> $       5 217,03</t>
  </si>
  <si>
    <t xml:space="preserve"> $       4 095,00</t>
  </si>
  <si>
    <t xml:space="preserve"> $       1 122,03</t>
  </si>
  <si>
    <t xml:space="preserve"> $    17 253,60</t>
  </si>
  <si>
    <t xml:space="preserve"> $       4 740,00</t>
  </si>
  <si>
    <t xml:space="preserve"> $    12 513,60</t>
  </si>
  <si>
    <t xml:space="preserve"> $  328,23</t>
  </si>
  <si>
    <t xml:space="preserve"> $       3 318,77</t>
  </si>
  <si>
    <t xml:space="preserve"> $       2 605,00</t>
  </si>
  <si>
    <t xml:space="preserve"> $           713,77</t>
  </si>
  <si>
    <t xml:space="preserve"> $    17 708,60</t>
  </si>
  <si>
    <t xml:space="preserve"> $       7 978,60</t>
  </si>
  <si>
    <t xml:space="preserve"> $    18 891,60</t>
  </si>
  <si>
    <t xml:space="preserve"> $    10 380,00</t>
  </si>
  <si>
    <t xml:space="preserve"> $       8 511,60</t>
  </si>
  <si>
    <t xml:space="preserve"> $  226,80</t>
  </si>
  <si>
    <t xml:space="preserve"> $       2 293,20</t>
  </si>
  <si>
    <t xml:space="preserve"> $       1 800,00</t>
  </si>
  <si>
    <t xml:space="preserve"> $           493,20</t>
  </si>
  <si>
    <t xml:space="preserve"> $    21 479,64</t>
  </si>
  <si>
    <t xml:space="preserve"> $       5 901,00</t>
  </si>
  <si>
    <t xml:space="preserve"> $    15 578,64</t>
  </si>
  <si>
    <t xml:space="preserve"> $    35 872,20</t>
  </si>
  <si>
    <t xml:space="preserve"> $    26 280,00</t>
  </si>
  <si>
    <t xml:space="preserve"> $       9 592,20</t>
  </si>
  <si>
    <t xml:space="preserve"> $    48 812,40</t>
  </si>
  <si>
    <t xml:space="preserve"> $    26 820,00</t>
  </si>
  <si>
    <t xml:space="preserve"> $    21 992,40</t>
  </si>
  <si>
    <t xml:space="preserve"> $    22 256,33</t>
  </si>
  <si>
    <t xml:space="preserve"> $    16 305,00</t>
  </si>
  <si>
    <t xml:space="preserve"> $       5 951,33</t>
  </si>
  <si>
    <t xml:space="preserve"> $  330,48</t>
  </si>
  <si>
    <t xml:space="preserve"> $       3 341,52</t>
  </si>
  <si>
    <t xml:space="preserve"> $           918,00</t>
  </si>
  <si>
    <t xml:space="preserve"> $       2 423,52</t>
  </si>
  <si>
    <t xml:space="preserve"> High </t>
  </si>
  <si>
    <t xml:space="preserve"> $  463,20</t>
  </si>
  <si>
    <t xml:space="preserve"> $       4 168,80</t>
  </si>
  <si>
    <t xml:space="preserve"> $       1 158,00</t>
  </si>
  <si>
    <t xml:space="preserve"> $       3 010,80</t>
  </si>
  <si>
    <t xml:space="preserve"> $    14 666,40</t>
  </si>
  <si>
    <t xml:space="preserve"> $    11 640,00</t>
  </si>
  <si>
    <t xml:space="preserve"> $       3 026,40</t>
  </si>
  <si>
    <t xml:space="preserve"> $ 387 618,75</t>
  </si>
  <si>
    <t xml:space="preserve"> $ 413 460,00</t>
  </si>
  <si>
    <t xml:space="preserve"> $  (25 841,25)</t>
  </si>
  <si>
    <t xml:space="preserve"> $ 166 725,00</t>
  </si>
  <si>
    <t xml:space="preserve"> $ 177 840,00</t>
  </si>
  <si>
    <t xml:space="preserve"> $  (11 115,00)</t>
  </si>
  <si>
    <t xml:space="preserve"> $ 728 595,00</t>
  </si>
  <si>
    <t xml:space="preserve"> $ 601 380,00</t>
  </si>
  <si>
    <t xml:space="preserve"> $ 127 215,00</t>
  </si>
  <si>
    <t xml:space="preserve"> $ 202 950,00</t>
  </si>
  <si>
    <t xml:space="preserve"> $  (13 530,00)</t>
  </si>
  <si>
    <t xml:space="preserve"> $    27 972,00</t>
  </si>
  <si>
    <t xml:space="preserve"> $    20 720,00</t>
  </si>
  <si>
    <t xml:space="preserve"> $       7 252,00</t>
  </si>
  <si>
    <t xml:space="preserve"> $    35 172,00</t>
  </si>
  <si>
    <t xml:space="preserve"> $    19 540,00</t>
  </si>
  <si>
    <t xml:space="preserve"> $    15 632,00</t>
  </si>
  <si>
    <t xml:space="preserve"> $ 159 570,00</t>
  </si>
  <si>
    <t xml:space="preserve"> $ 147 750,00</t>
  </si>
  <si>
    <t xml:space="preserve"> $    11 820,00</t>
  </si>
  <si>
    <t xml:space="preserve"> $    29 254,50</t>
  </si>
  <si>
    <t xml:space="preserve"> $    21 670,00</t>
  </si>
  <si>
    <t xml:space="preserve"> $       7 584,50</t>
  </si>
  <si>
    <t xml:space="preserve"> $  482,00</t>
  </si>
  <si>
    <t xml:space="preserve"> $       4 338,00</t>
  </si>
  <si>
    <t xml:space="preserve"> $       2 410,00</t>
  </si>
  <si>
    <t xml:space="preserve"> $       1 928,00</t>
  </si>
  <si>
    <t xml:space="preserve"> $       9 193,50</t>
  </si>
  <si>
    <t xml:space="preserve"> $       6 810,00</t>
  </si>
  <si>
    <t xml:space="preserve"> $       2 383,50</t>
  </si>
  <si>
    <t xml:space="preserve"> $  765,00</t>
  </si>
  <si>
    <t xml:space="preserve"> $       6 885,00</t>
  </si>
  <si>
    <t xml:space="preserve"> $       5 100,00</t>
  </si>
  <si>
    <t xml:space="preserve"> $       1 785,00</t>
  </si>
  <si>
    <t xml:space="preserve"> $    10 665,00</t>
  </si>
  <si>
    <t xml:space="preserve"> $       7 900,00</t>
  </si>
  <si>
    <t xml:space="preserve"> $       2 765,00</t>
  </si>
  <si>
    <t xml:space="preserve"> $ 201 285,00</t>
  </si>
  <si>
    <t xml:space="preserve"> $ 166 140,00</t>
  </si>
  <si>
    <t xml:space="preserve"> $    35 145,00</t>
  </si>
  <si>
    <t xml:space="preserve"> $ 179 550,00</t>
  </si>
  <si>
    <t xml:space="preserve"> $ 191 520,00</t>
  </si>
  <si>
    <t xml:space="preserve"> $  (11 970,00)</t>
  </si>
  <si>
    <t xml:space="preserve"> $ 619 380,00</t>
  </si>
  <si>
    <t xml:space="preserve"> $ 573 500,00</t>
  </si>
  <si>
    <t xml:space="preserve"> $    45 880,00</t>
  </si>
  <si>
    <t xml:space="preserve"> $    16 789,50</t>
  </si>
  <si>
    <t xml:space="preserve"> $    13 325,00</t>
  </si>
  <si>
    <t xml:space="preserve"> $       3 464,50</t>
  </si>
  <si>
    <t xml:space="preserve"> $ 215 550,00</t>
  </si>
  <si>
    <t xml:space="preserve"> $ 229 920,00</t>
  </si>
  <si>
    <t xml:space="preserve"> $  (14 370,00)</t>
  </si>
  <si>
    <t xml:space="preserve"> $ 230 310,00</t>
  </si>
  <si>
    <t xml:space="preserve"> $ 213 250,00</t>
  </si>
  <si>
    <t xml:space="preserve"> $    17 060,00</t>
  </si>
  <si>
    <t xml:space="preserve"> $    38 362,50</t>
  </si>
  <si>
    <t xml:space="preserve"> $    40 920,00</t>
  </si>
  <si>
    <t xml:space="preserve"> $     (2 557,50)</t>
  </si>
  <si>
    <t xml:space="preserve"> $  961,50</t>
  </si>
  <si>
    <t xml:space="preserve"> $       8 653,50</t>
  </si>
  <si>
    <t xml:space="preserve"> $       6 410,00</t>
  </si>
  <si>
    <t xml:space="preserve"> $       2 243,50</t>
  </si>
  <si>
    <t xml:space="preserve"> $ 884 205,00</t>
  </si>
  <si>
    <t xml:space="preserve"> $ 729 820,00</t>
  </si>
  <si>
    <t xml:space="preserve"> $ 154 385,00</t>
  </si>
  <si>
    <t xml:space="preserve"> $ 116 640,00</t>
  </si>
  <si>
    <t xml:space="preserve"> $ 108 000,00</t>
  </si>
  <si>
    <t xml:space="preserve"> $       8 640,00</t>
  </si>
  <si>
    <t xml:space="preserve"> $ 284 512,50</t>
  </si>
  <si>
    <t xml:space="preserve"> $ 303 480,00</t>
  </si>
  <si>
    <t xml:space="preserve"> $  (18 967,50)</t>
  </si>
  <si>
    <t xml:space="preserve"> $ 589 050,00</t>
  </si>
  <si>
    <t xml:space="preserve"> $ 486 200,00</t>
  </si>
  <si>
    <t xml:space="preserve"> $ 102 850,00</t>
  </si>
  <si>
    <t xml:space="preserve"> $    65 137,50</t>
  </si>
  <si>
    <t xml:space="preserve"> $    69 480,00</t>
  </si>
  <si>
    <t xml:space="preserve"> $     (4 342,50)</t>
  </si>
  <si>
    <t xml:space="preserve"> $ 705 600,00</t>
  </si>
  <si>
    <t xml:space="preserve"> $ 582 400,00</t>
  </si>
  <si>
    <t xml:space="preserve"> $ 123 200,00</t>
  </si>
  <si>
    <t xml:space="preserve"> $ 808 110,00</t>
  </si>
  <si>
    <t xml:space="preserve"> $ 748 250,00</t>
  </si>
  <si>
    <t xml:space="preserve"> $    59 860,00</t>
  </si>
  <si>
    <t xml:space="preserve"> $    38 021,40</t>
  </si>
  <si>
    <t xml:space="preserve"> $    10 561,50</t>
  </si>
  <si>
    <t xml:space="preserve"> $    27 459,90</t>
  </si>
  <si>
    <t xml:space="preserve"> $    36 702,00</t>
  </si>
  <si>
    <t xml:space="preserve"> $    20 390,00</t>
  </si>
  <si>
    <t xml:space="preserve"> $    16 312,00</t>
  </si>
  <si>
    <t xml:space="preserve"> $    27 799,20</t>
  </si>
  <si>
    <t xml:space="preserve"> $       7 722,00</t>
  </si>
  <si>
    <t xml:space="preserve"> $    20 077,20</t>
  </si>
  <si>
    <t xml:space="preserve"> $ 222 705,00</t>
  </si>
  <si>
    <t xml:space="preserve"> $ 183 820,00</t>
  </si>
  <si>
    <t xml:space="preserve"> $    38 885,00</t>
  </si>
  <si>
    <t xml:space="preserve"> $    12 794,64</t>
  </si>
  <si>
    <t xml:space="preserve"> $       3 594,00</t>
  </si>
  <si>
    <t xml:space="preserve"> $       9 200,64</t>
  </si>
  <si>
    <t xml:space="preserve"> $    15 774,36</t>
  </si>
  <si>
    <t xml:space="preserve"> $    12 660,00</t>
  </si>
  <si>
    <t xml:space="preserve"> $       3 114,36</t>
  </si>
  <si>
    <t xml:space="preserve"> $  633,60</t>
  </si>
  <si>
    <t xml:space="preserve"> $       5 126,40</t>
  </si>
  <si>
    <t xml:space="preserve"> $       3 840,00</t>
  </si>
  <si>
    <t xml:space="preserve"> $       1 286,40</t>
  </si>
  <si>
    <t xml:space="preserve"> $  623,04</t>
  </si>
  <si>
    <t xml:space="preserve"> $       5 040,96</t>
  </si>
  <si>
    <t xml:space="preserve"> $       1 416,00</t>
  </si>
  <si>
    <t xml:space="preserve"> $       3 624,96</t>
  </si>
  <si>
    <t xml:space="preserve"> $       9 837,17</t>
  </si>
  <si>
    <t xml:space="preserve"> $       7 895,00</t>
  </si>
  <si>
    <t xml:space="preserve"> $       1 942,17</t>
  </si>
  <si>
    <t xml:space="preserve"> $    10 733,40</t>
  </si>
  <si>
    <t xml:space="preserve"> $       3 015,00</t>
  </si>
  <si>
    <t xml:space="preserve"> $       7 718,40</t>
  </si>
  <si>
    <t xml:space="preserve"> $    42 713,33</t>
  </si>
  <si>
    <t xml:space="preserve"> $    31 995,00</t>
  </si>
  <si>
    <t xml:space="preserve"> $    10 718,33</t>
  </si>
  <si>
    <t xml:space="preserve"> $    20 687,16</t>
  </si>
  <si>
    <t xml:space="preserve"> $       5 811,00</t>
  </si>
  <si>
    <t xml:space="preserve"> $    14 876,16</t>
  </si>
  <si>
    <t xml:space="preserve"> $ 246 708,00</t>
  </si>
  <si>
    <t xml:space="preserve"> $ 205 920,00</t>
  </si>
  <si>
    <t xml:space="preserve"> $    40 788,00</t>
  </si>
  <si>
    <t xml:space="preserve"> $ 750 537,00</t>
  </si>
  <si>
    <t xml:space="preserve"> $ 702 750,00</t>
  </si>
  <si>
    <t xml:space="preserve"> $    47 787,00</t>
  </si>
  <si>
    <t xml:space="preserve"> $ 271 561,25</t>
  </si>
  <si>
    <t xml:space="preserve"> $ 292 920,00</t>
  </si>
  <si>
    <t xml:space="preserve"> $  (21 358,75)</t>
  </si>
  <si>
    <t xml:space="preserve"> $    20 826,00</t>
  </si>
  <si>
    <t xml:space="preserve"> $    15 600,00</t>
  </si>
  <si>
    <t xml:space="preserve"> $       5 226,00</t>
  </si>
  <si>
    <t xml:space="preserve"> $    16 858,38</t>
  </si>
  <si>
    <t xml:space="preserve"> $    13 530,00</t>
  </si>
  <si>
    <t xml:space="preserve"> $       3 328,38</t>
  </si>
  <si>
    <t xml:space="preserve"> $ 238 609,00</t>
  </si>
  <si>
    <t xml:space="preserve"> $ 199 160,00</t>
  </si>
  <si>
    <t xml:space="preserve"> $    39 449,00</t>
  </si>
  <si>
    <t xml:space="preserve"> $    53 257,60</t>
  </si>
  <si>
    <t xml:space="preserve"> $    29 920,00</t>
  </si>
  <si>
    <t xml:space="preserve"> $    23 337,60</t>
  </si>
  <si>
    <t xml:space="preserve"> $    28 795,95</t>
  </si>
  <si>
    <t xml:space="preserve"> $    21 570,00</t>
  </si>
  <si>
    <t xml:space="preserve"> $       7 225,95</t>
  </si>
  <si>
    <t xml:space="preserve"> $ 233 091,00</t>
  </si>
  <si>
    <t xml:space="preserve"> $ 218 250,00</t>
  </si>
  <si>
    <t xml:space="preserve"> $    14 841,00</t>
  </si>
  <si>
    <t xml:space="preserve"> $    19 971,60</t>
  </si>
  <si>
    <t xml:space="preserve"> $    11 220,00</t>
  </si>
  <si>
    <t xml:space="preserve"> $       8 751,60</t>
  </si>
  <si>
    <t xml:space="preserve"> $ 655 551,75</t>
  </si>
  <si>
    <t xml:space="preserve"> $ 547 170,00</t>
  </si>
  <si>
    <t xml:space="preserve"> $ 108 381,75</t>
  </si>
  <si>
    <t xml:space="preserve"> $    42 997,68</t>
  </si>
  <si>
    <t xml:space="preserve"> $    12 078,00</t>
  </si>
  <si>
    <t xml:space="preserve"> $    30 919,68</t>
  </si>
  <si>
    <t xml:space="preserve"> $    25 904,34</t>
  </si>
  <si>
    <t xml:space="preserve"> $       7 276,50</t>
  </si>
  <si>
    <t xml:space="preserve"> $    18 627,84</t>
  </si>
  <si>
    <t xml:space="preserve"> $    42 613,20</t>
  </si>
  <si>
    <t xml:space="preserve"> $    23 940,00</t>
  </si>
  <si>
    <t xml:space="preserve"> $    18 673,20</t>
  </si>
  <si>
    <t xml:space="preserve"> $    26 486,40</t>
  </si>
  <si>
    <t xml:space="preserve"> $    19 840,00</t>
  </si>
  <si>
    <t xml:space="preserve"> $       6 646,40</t>
  </si>
  <si>
    <t xml:space="preserve"> $ 364 722,00</t>
  </si>
  <si>
    <t xml:space="preserve"> $ 341 500,00</t>
  </si>
  <si>
    <t xml:space="preserve"> $    23 222,00</t>
  </si>
  <si>
    <t xml:space="preserve"> $    49 929,00</t>
  </si>
  <si>
    <t xml:space="preserve"> $    28 050,00</t>
  </si>
  <si>
    <t xml:space="preserve"> $    21 879,00</t>
  </si>
  <si>
    <t xml:space="preserve"> $       8 744,25</t>
  </si>
  <si>
    <t xml:space="preserve"> $       6 550,00</t>
  </si>
  <si>
    <t xml:space="preserve"> $       2 194,25</t>
  </si>
  <si>
    <t xml:space="preserve"> $ 107 156,00</t>
  </si>
  <si>
    <t xml:space="preserve"> $    89 440,00</t>
  </si>
  <si>
    <t xml:space="preserve"> $    17 716,00</t>
  </si>
  <si>
    <t xml:space="preserve"> $    11 263,84</t>
  </si>
  <si>
    <t xml:space="preserve"> $       9 040,00</t>
  </si>
  <si>
    <t xml:space="preserve"> $       2 223,84</t>
  </si>
  <si>
    <t xml:space="preserve"> $    18 519,12</t>
  </si>
  <si>
    <t xml:space="preserve"> $       5 202,00</t>
  </si>
  <si>
    <t xml:space="preserve"> $    13 317,12</t>
  </si>
  <si>
    <t xml:space="preserve"> $    61 632,50</t>
  </si>
  <si>
    <t xml:space="preserve"> $    66 480,00</t>
  </si>
  <si>
    <t xml:space="preserve"> $     (4 847,50)</t>
  </si>
  <si>
    <t xml:space="preserve"> $    52 243,00</t>
  </si>
  <si>
    <t xml:space="preserve"> $    29 350,00</t>
  </si>
  <si>
    <t xml:space="preserve"> $    22 893,00</t>
  </si>
  <si>
    <t xml:space="preserve"> $ 352 106,25</t>
  </si>
  <si>
    <t xml:space="preserve"> $ 379 800,00</t>
  </si>
  <si>
    <t xml:space="preserve"> $  (27 693,75)</t>
  </si>
  <si>
    <t xml:space="preserve"> $    46 796,20</t>
  </si>
  <si>
    <t xml:space="preserve"> $    26 290,00</t>
  </si>
  <si>
    <t xml:space="preserve"> $    20 506,20</t>
  </si>
  <si>
    <t xml:space="preserve"> $ 159 421,25</t>
  </si>
  <si>
    <t xml:space="preserve"> $ 171 960,00</t>
  </si>
  <si>
    <t xml:space="preserve"> $  (12 538,75)</t>
  </si>
  <si>
    <t xml:space="preserve"> $ 105 353,75</t>
  </si>
  <si>
    <t xml:space="preserve"> $ 113 640,00</t>
  </si>
  <si>
    <t xml:space="preserve"> $     (8 286,25)</t>
  </si>
  <si>
    <t xml:space="preserve"> $  292,60</t>
  </si>
  <si>
    <t xml:space="preserve"> $       2 367,40</t>
  </si>
  <si>
    <t xml:space="preserve"> $       1 900,00</t>
  </si>
  <si>
    <t xml:space="preserve"> $           467,40</t>
  </si>
  <si>
    <t xml:space="preserve"> $ 272 888,00</t>
  </si>
  <si>
    <t xml:space="preserve"> $ 230 360,00</t>
  </si>
  <si>
    <t xml:space="preserve"> $    42 528,00</t>
  </si>
  <si>
    <t xml:space="preserve"> $ 265 760,00</t>
  </si>
  <si>
    <t xml:space="preserve"> $ 289 920,00</t>
  </si>
  <si>
    <t xml:space="preserve"> $  (24 160,00)</t>
  </si>
  <si>
    <t xml:space="preserve"> $ 237 160,00</t>
  </si>
  <si>
    <t xml:space="preserve"> $ 258 720,00</t>
  </si>
  <si>
    <t xml:space="preserve"> $  (21 560,00)</t>
  </si>
  <si>
    <t xml:space="preserve"> $    35 494,80</t>
  </si>
  <si>
    <t xml:space="preserve"> $    26 890,00</t>
  </si>
  <si>
    <t xml:space="preserve"> $       8 604,80</t>
  </si>
  <si>
    <t xml:space="preserve"> $       6 770,00</t>
  </si>
  <si>
    <t xml:space="preserve"> $       2 166,40</t>
  </si>
  <si>
    <t xml:space="preserve"> $ 468 072,00</t>
  </si>
  <si>
    <t xml:space="preserve"> $ 443 250,00</t>
  </si>
  <si>
    <t xml:space="preserve"> $    24 822,00</t>
  </si>
  <si>
    <t xml:space="preserve"> $    14 907,20</t>
  </si>
  <si>
    <t xml:space="preserve"> $    12 100,00</t>
  </si>
  <si>
    <t xml:space="preserve"> $       2 807,20</t>
  </si>
  <si>
    <t xml:space="preserve"> $    16 841,44</t>
  </si>
  <si>
    <t xml:space="preserve"> $    13 670,00</t>
  </si>
  <si>
    <t xml:space="preserve"> $       3 171,44</t>
  </si>
  <si>
    <t xml:space="preserve"> $    30 184,00</t>
  </si>
  <si>
    <t xml:space="preserve"> $    17 150,00</t>
  </si>
  <si>
    <t xml:space="preserve"> $    13 034,00</t>
  </si>
  <si>
    <t xml:space="preserve"> $ 313 104,00</t>
  </si>
  <si>
    <t xml:space="preserve"> $ 296 500,00</t>
  </si>
  <si>
    <t xml:space="preserve"> $    16 604,00</t>
  </si>
  <si>
    <t xml:space="preserve"> $ 922 680,00</t>
  </si>
  <si>
    <t xml:space="preserve"> $ 873 750,00</t>
  </si>
  <si>
    <t xml:space="preserve"> $    48 930,00</t>
  </si>
  <si>
    <t xml:space="preserve"> $    15 928,00</t>
  </si>
  <si>
    <t xml:space="preserve"> $       9 050,00</t>
  </si>
  <si>
    <t xml:space="preserve"> $       6 878,00</t>
  </si>
  <si>
    <t xml:space="preserve"> $ 490 952,00</t>
  </si>
  <si>
    <t xml:space="preserve"> $ 414 440,00</t>
  </si>
  <si>
    <t xml:space="preserve"> $    76 512,00</t>
  </si>
  <si>
    <t xml:space="preserve"> $ 358 776,00</t>
  </si>
  <si>
    <t xml:space="preserve"> $ 339 750,00</t>
  </si>
  <si>
    <t xml:space="preserve"> $    19 026,00</t>
  </si>
  <si>
    <t xml:space="preserve"> $ 567 600,00</t>
  </si>
  <si>
    <t xml:space="preserve"> $ 537 500,00</t>
  </si>
  <si>
    <t xml:space="preserve"> $    30 100,00</t>
  </si>
  <si>
    <t xml:space="preserve"> $ 368 676,00</t>
  </si>
  <si>
    <t xml:space="preserve"> $ 311 220,00</t>
  </si>
  <si>
    <t xml:space="preserve"> $    57 456,00</t>
  </si>
  <si>
    <t xml:space="preserve"> $  684,00</t>
  </si>
  <si>
    <t xml:space="preserve"> $       5 016,00</t>
  </si>
  <si>
    <t xml:space="preserve"> $       3 800,00</t>
  </si>
  <si>
    <t xml:space="preserve"> $       1 216,00</t>
  </si>
  <si>
    <t xml:space="preserve"> $    21 700,80</t>
  </si>
  <si>
    <t xml:space="preserve"> $    12 330,00</t>
  </si>
  <si>
    <t xml:space="preserve"> $       9 370,80</t>
  </si>
  <si>
    <t xml:space="preserve"> $ 429 660,00</t>
  </si>
  <si>
    <t xml:space="preserve"> $ 362 700,00</t>
  </si>
  <si>
    <t xml:space="preserve"> $    66 960,00</t>
  </si>
  <si>
    <t xml:space="preserve"> $ 303 688,00</t>
  </si>
  <si>
    <t xml:space="preserve"> $ 256 360,00</t>
  </si>
  <si>
    <t xml:space="preserve"> $    47 328,00</t>
  </si>
  <si>
    <t xml:space="preserve"> $    22 271,04</t>
  </si>
  <si>
    <t xml:space="preserve"> $       6 327,00</t>
  </si>
  <si>
    <t xml:space="preserve"> $    15 944,04</t>
  </si>
  <si>
    <t xml:space="preserve"> $    51 143,40</t>
  </si>
  <si>
    <t xml:space="preserve"> $    38 745,00</t>
  </si>
  <si>
    <t xml:space="preserve"> $    12 398,40</t>
  </si>
  <si>
    <t xml:space="preserve"> $ 191 884,00</t>
  </si>
  <si>
    <t xml:space="preserve"> $ 161 980,00</t>
  </si>
  <si>
    <t xml:space="preserve"> $    29 904,00</t>
  </si>
  <si>
    <t xml:space="preserve"> $ 262 570,00</t>
  </si>
  <si>
    <t xml:space="preserve"> $ 286 440,00</t>
  </si>
  <si>
    <t xml:space="preserve"> $  (23 870,00)</t>
  </si>
  <si>
    <t xml:space="preserve"> $    83 160,00</t>
  </si>
  <si>
    <t xml:space="preserve"> $    70 200,00</t>
  </si>
  <si>
    <t xml:space="preserve"> $    12 960,00</t>
  </si>
  <si>
    <t xml:space="preserve"> $    21 076,44</t>
  </si>
  <si>
    <t xml:space="preserve"> $    17 107,50</t>
  </si>
  <si>
    <t xml:space="preserve"> $       3 968,94</t>
  </si>
  <si>
    <t xml:space="preserve"> $    33 633,60</t>
  </si>
  <si>
    <t xml:space="preserve"> $    25 480,00</t>
  </si>
  <si>
    <t xml:space="preserve"> $       8 153,60</t>
  </si>
  <si>
    <t xml:space="preserve"> $    44 378,40</t>
  </si>
  <si>
    <t xml:space="preserve"> $    25 215,00</t>
  </si>
  <si>
    <t xml:space="preserve"> $    19 163,40</t>
  </si>
  <si>
    <t xml:space="preserve"> $    28 100,16</t>
  </si>
  <si>
    <t xml:space="preserve"> $       7 983,00</t>
  </si>
  <si>
    <t xml:space="preserve"> $    20 117,16</t>
  </si>
  <si>
    <t xml:space="preserve"> $    26 945,60</t>
  </si>
  <si>
    <t xml:space="preserve"> $    15 310,00</t>
  </si>
  <si>
    <t xml:space="preserve"> $    11 635,60</t>
  </si>
  <si>
    <t xml:space="preserve"> $       9 184,56</t>
  </si>
  <si>
    <t xml:space="preserve"> $       7 455,00</t>
  </si>
  <si>
    <t xml:space="preserve"> $       1 729,56</t>
  </si>
  <si>
    <t xml:space="preserve"> $    29 156,16</t>
  </si>
  <si>
    <t xml:space="preserve"> $       8 283,00</t>
  </si>
  <si>
    <t xml:space="preserve"> $    20 873,16</t>
  </si>
  <si>
    <t xml:space="preserve"> $    33 499,35</t>
  </si>
  <si>
    <t xml:space="preserve"> $    25 670,00</t>
  </si>
  <si>
    <t xml:space="preserve"> $       7 829,35</t>
  </si>
  <si>
    <t xml:space="preserve"> $ 281 053,50</t>
  </si>
  <si>
    <t xml:space="preserve"> $ 239 980,00</t>
  </si>
  <si>
    <t xml:space="preserve"> $    41 073,50</t>
  </si>
  <si>
    <t xml:space="preserve"> $ 545 055,00</t>
  </si>
  <si>
    <t xml:space="preserve"> $ 465 400,00</t>
  </si>
  <si>
    <t xml:space="preserve"> $    79 655,00</t>
  </si>
  <si>
    <t xml:space="preserve"> $       7 690,80</t>
  </si>
  <si>
    <t xml:space="preserve"> $       4 420,00</t>
  </si>
  <si>
    <t xml:space="preserve"> $       3 270,80</t>
  </si>
  <si>
    <t xml:space="preserve"> $ 299 171,25</t>
  </si>
  <si>
    <t xml:space="preserve"> $ 255 450,00</t>
  </si>
  <si>
    <t xml:space="preserve"> $    43 721,25</t>
  </si>
  <si>
    <t xml:space="preserve"> $       7 904,82</t>
  </si>
  <si>
    <t xml:space="preserve"> $       6 490,00</t>
  </si>
  <si>
    <t xml:space="preserve"> $       1 414,82</t>
  </si>
  <si>
    <t xml:space="preserve"> $  942,24</t>
  </si>
  <si>
    <t xml:space="preserve"> $       6 305,76</t>
  </si>
  <si>
    <t xml:space="preserve"> $       1 812,00</t>
  </si>
  <si>
    <t xml:space="preserve"> $       4 493,76</t>
  </si>
  <si>
    <t xml:space="preserve"> $    39 237,00</t>
  </si>
  <si>
    <t xml:space="preserve"> $    22 550,00</t>
  </si>
  <si>
    <t xml:space="preserve"> $    16 687,00</t>
  </si>
  <si>
    <t xml:space="preserve"> $    21 732,60</t>
  </si>
  <si>
    <t xml:space="preserve"> $    12 490,00</t>
  </si>
  <si>
    <t xml:space="preserve"> $       9 242,60</t>
  </si>
  <si>
    <t xml:space="preserve"> $       8 760,47</t>
  </si>
  <si>
    <t xml:space="preserve"> $       7 192,50</t>
  </si>
  <si>
    <t xml:space="preserve"> $       1 567,97</t>
  </si>
  <si>
    <t xml:space="preserve"> $ 210 627,00</t>
  </si>
  <si>
    <t xml:space="preserve"> $ 201 750,00</t>
  </si>
  <si>
    <t xml:space="preserve"> $       8 877,00</t>
  </si>
  <si>
    <t xml:space="preserve"> $    45 953,40</t>
  </si>
  <si>
    <t xml:space="preserve"> $    26 410,00</t>
  </si>
  <si>
    <t xml:space="preserve"> $    19 543,40</t>
  </si>
  <si>
    <t xml:space="preserve"> $    47 119,20</t>
  </si>
  <si>
    <t xml:space="preserve"> $    27 080,00</t>
  </si>
  <si>
    <t xml:space="preserve"> $    20 039,20</t>
  </si>
  <si>
    <t xml:space="preserve"> $ 801 444,00</t>
  </si>
  <si>
    <t xml:space="preserve"> $ 684 320,00</t>
  </si>
  <si>
    <t xml:space="preserve"> $ 117 124,00</t>
  </si>
  <si>
    <t xml:space="preserve"> $ 172 151,25</t>
  </si>
  <si>
    <t xml:space="preserve"> $ 189 960,00</t>
  </si>
  <si>
    <t xml:space="preserve"> $  (17 808,75)</t>
  </si>
  <si>
    <t xml:space="preserve"> $  890,76</t>
  </si>
  <si>
    <t xml:space="preserve"> $       5 961,24</t>
  </si>
  <si>
    <t xml:space="preserve"> $       1 713,00</t>
  </si>
  <si>
    <t xml:space="preserve"> $       4 248,24</t>
  </si>
  <si>
    <t xml:space="preserve"> $    16 418,64</t>
  </si>
  <si>
    <t xml:space="preserve"> $    13 480,00</t>
  </si>
  <si>
    <t xml:space="preserve"> $       2 938,64</t>
  </si>
  <si>
    <t xml:space="preserve"> $    20 423,25</t>
  </si>
  <si>
    <t xml:space="preserve"> $    15 650,00</t>
  </si>
  <si>
    <t xml:space="preserve"> $       4 773,25</t>
  </si>
  <si>
    <t xml:space="preserve"> $ 108 706,50</t>
  </si>
  <si>
    <t xml:space="preserve"> $    92 820,00</t>
  </si>
  <si>
    <t xml:space="preserve"> $    15 886,50</t>
  </si>
  <si>
    <t xml:space="preserve"> $    10 575,72</t>
  </si>
  <si>
    <t xml:space="preserve"> $       3 039,00</t>
  </si>
  <si>
    <t xml:space="preserve"> $       7 536,72</t>
  </si>
  <si>
    <t xml:space="preserve"> $    52 167,38</t>
  </si>
  <si>
    <t xml:space="preserve"> $    39 975,00</t>
  </si>
  <si>
    <t xml:space="preserve"> $    12 192,38</t>
  </si>
  <si>
    <t xml:space="preserve"> $       7 247,10</t>
  </si>
  <si>
    <t xml:space="preserve"> $       5 950,00</t>
  </si>
  <si>
    <t xml:space="preserve"> $       1 297,10</t>
  </si>
  <si>
    <t xml:space="preserve"> $       8 613,00</t>
  </si>
  <si>
    <t xml:space="preserve"> $       6 600,00</t>
  </si>
  <si>
    <t xml:space="preserve"> $       2 013,00</t>
  </si>
  <si>
    <t xml:space="preserve"> $  639,60</t>
  </si>
  <si>
    <t xml:space="preserve"> $       4 280,40</t>
  </si>
  <si>
    <t xml:space="preserve"> $       1 230,00</t>
  </si>
  <si>
    <t xml:space="preserve"> $       3 050,40</t>
  </si>
  <si>
    <t xml:space="preserve"> $ 679 905,00</t>
  </si>
  <si>
    <t xml:space="preserve"> $ 651 250,00</t>
  </si>
  <si>
    <t xml:space="preserve"> $    28 655,00</t>
  </si>
  <si>
    <t xml:space="preserve"> $ 180 416,25</t>
  </si>
  <si>
    <t xml:space="preserve"> $ 199 080,00</t>
  </si>
  <si>
    <t xml:space="preserve"> $  (18 663,75)</t>
  </si>
  <si>
    <t xml:space="preserve"> $    18 478,80</t>
  </si>
  <si>
    <t xml:space="preserve"> $       5 310,00</t>
  </si>
  <si>
    <t xml:space="preserve"> $    13 168,80</t>
  </si>
  <si>
    <t xml:space="preserve"> $    44 358,80</t>
  </si>
  <si>
    <t xml:space="preserve"> $    25 790,00</t>
  </si>
  <si>
    <t xml:space="preserve"> $    18 568,80</t>
  </si>
  <si>
    <t xml:space="preserve"> $    29 979,60</t>
  </si>
  <si>
    <t xml:space="preserve"> $    12 549,60</t>
  </si>
  <si>
    <t xml:space="preserve"> $    18 035,92</t>
  </si>
  <si>
    <t xml:space="preserve"> $    14 980,00</t>
  </si>
  <si>
    <t xml:space="preserve"> $       3 055,92</t>
  </si>
  <si>
    <t xml:space="preserve"> $  274,40</t>
  </si>
  <si>
    <t xml:space="preserve"> $       1 685,60</t>
  </si>
  <si>
    <t xml:space="preserve"> $       1 400,00</t>
  </si>
  <si>
    <t xml:space="preserve"> $           285,60</t>
  </si>
  <si>
    <t xml:space="preserve"> $  287,14</t>
  </si>
  <si>
    <t xml:space="preserve"> $       1 763,86</t>
  </si>
  <si>
    <t xml:space="preserve"> $       1 465,00</t>
  </si>
  <si>
    <t xml:space="preserve"> $           298,86</t>
  </si>
  <si>
    <t xml:space="preserve"> $  583,80</t>
  </si>
  <si>
    <t xml:space="preserve"> $       3 586,20</t>
  </si>
  <si>
    <t xml:space="preserve"> $       2 780,00</t>
  </si>
  <si>
    <t xml:space="preserve"> $           806,20</t>
  </si>
  <si>
    <t xml:space="preserve"> $    41 761,60</t>
  </si>
  <si>
    <t xml:space="preserve"> $    24 280,00</t>
  </si>
  <si>
    <t xml:space="preserve"> $    17 481,60</t>
  </si>
  <si>
    <t xml:space="preserve"> $    22 794,30</t>
  </si>
  <si>
    <t xml:space="preserve"> $    17 670,00</t>
  </si>
  <si>
    <t xml:space="preserve"> $       5 124,30</t>
  </si>
  <si>
    <t xml:space="preserve"> $    14 375,76</t>
  </si>
  <si>
    <t xml:space="preserve"> $       4 179,00</t>
  </si>
  <si>
    <t xml:space="preserve"> $    10 196,76</t>
  </si>
  <si>
    <t xml:space="preserve"> $       6 045,00</t>
  </si>
  <si>
    <t xml:space="preserve"> $    14 749,80</t>
  </si>
  <si>
    <t xml:space="preserve"> $ 206 658,00</t>
  </si>
  <si>
    <t xml:space="preserve"> $ 200 250,00</t>
  </si>
  <si>
    <t xml:space="preserve"> $       6 408,00</t>
  </si>
  <si>
    <t xml:space="preserve"> $ 109 972,50</t>
  </si>
  <si>
    <t xml:space="preserve"> $ 122 760,00</t>
  </si>
  <si>
    <t xml:space="preserve"> $  (12 787,50)</t>
  </si>
  <si>
    <t xml:space="preserve"> $ 385 968,00</t>
  </si>
  <si>
    <t xml:space="preserve"> $ 374 000,00</t>
  </si>
  <si>
    <t xml:space="preserve"> $    11 968,00</t>
  </si>
  <si>
    <t xml:space="preserve"> $ 260 580,00</t>
  </si>
  <si>
    <t xml:space="preserve"> $ 252 500,00</t>
  </si>
  <si>
    <t xml:space="preserve"> $       8 080,00</t>
  </si>
  <si>
    <t xml:space="preserve"> $    19 517,70</t>
  </si>
  <si>
    <t xml:space="preserve"> $    15 130,00</t>
  </si>
  <si>
    <t xml:space="preserve"> $       4 387,70</t>
  </si>
  <si>
    <t xml:space="preserve"> $    29 670,00</t>
  </si>
  <si>
    <t xml:space="preserve"> $    23 000,00</t>
  </si>
  <si>
    <t xml:space="preserve"> $       6 670,00</t>
  </si>
  <si>
    <t xml:space="preserve"> $ 303 257,50</t>
  </si>
  <si>
    <t xml:space="preserve"> $  (35 262,50)</t>
  </si>
  <si>
    <t xml:space="preserve"> $ 670 477,50</t>
  </si>
  <si>
    <t xml:space="preserve"> $ 579 150,00</t>
  </si>
  <si>
    <t xml:space="preserve"> $    91 327,50</t>
  </si>
  <si>
    <t xml:space="preserve"> $ 360 899,00</t>
  </si>
  <si>
    <t xml:space="preserve"> $ 311 740,00</t>
  </si>
  <si>
    <t xml:space="preserve"> $    49 159,00</t>
  </si>
  <si>
    <t xml:space="preserve"> $    60 200,00</t>
  </si>
  <si>
    <t xml:space="preserve"> $    52 000,00</t>
  </si>
  <si>
    <t xml:space="preserve"> $       8 200,00</t>
  </si>
  <si>
    <t xml:space="preserve"> $  380,24</t>
  </si>
  <si>
    <t xml:space="preserve"> $       2 335,76</t>
  </si>
  <si>
    <t xml:space="preserve"> $       1 940,00</t>
  </si>
  <si>
    <t xml:space="preserve"> $           395,76</t>
  </si>
  <si>
    <t xml:space="preserve"> $    10 396,54</t>
  </si>
  <si>
    <t xml:space="preserve"> $       8 635,00</t>
  </si>
  <si>
    <t xml:space="preserve"> $       1 761,54</t>
  </si>
  <si>
    <t xml:space="preserve"> $  728,00</t>
  </si>
  <si>
    <t xml:space="preserve"> $       4 472,00</t>
  </si>
  <si>
    <t xml:space="preserve"> $       2 600,00</t>
  </si>
  <si>
    <t xml:space="preserve"> $       1 872,00</t>
  </si>
  <si>
    <t xml:space="preserve"> $    31 863,00</t>
  </si>
  <si>
    <t xml:space="preserve"> $       7 163,00</t>
  </si>
  <si>
    <t xml:space="preserve"> $    22 484,70</t>
  </si>
  <si>
    <t xml:space="preserve"> $       5 054,70</t>
  </si>
  <si>
    <t xml:space="preserve"> $    30 072,48</t>
  </si>
  <si>
    <t xml:space="preserve"> $       8 742,00</t>
  </si>
  <si>
    <t xml:space="preserve"> $    21 330,48</t>
  </si>
  <si>
    <t xml:space="preserve"> $    10 420,62</t>
  </si>
  <si>
    <t xml:space="preserve"> $       8 655,00</t>
  </si>
  <si>
    <t xml:space="preserve"> $       1 765,62</t>
  </si>
  <si>
    <t xml:space="preserve"> $ 210 700,00</t>
  </si>
  <si>
    <t xml:space="preserve"> $ 182 000,00</t>
  </si>
  <si>
    <t xml:space="preserve"> $    28 700,00</t>
  </si>
  <si>
    <t xml:space="preserve"> $    22 931,04</t>
  </si>
  <si>
    <t xml:space="preserve"> $       6 666,00</t>
  </si>
  <si>
    <t xml:space="preserve"> $    16 265,04</t>
  </si>
  <si>
    <t xml:space="preserve"> $ 354 277,00</t>
  </si>
  <si>
    <t xml:space="preserve"> $ 306 020,00</t>
  </si>
  <si>
    <t xml:space="preserve"> $    48 257,00</t>
  </si>
  <si>
    <t xml:space="preserve"> $ 578 522,00</t>
  </si>
  <si>
    <t xml:space="preserve"> $ 499 720,00</t>
  </si>
  <si>
    <t xml:space="preserve"> $    78 802,00</t>
  </si>
  <si>
    <t xml:space="preserve"> $ 169 312,50</t>
  </si>
  <si>
    <t xml:space="preserve"> $ 189 000,00</t>
  </si>
  <si>
    <t xml:space="preserve"> $  (19 687,50)</t>
  </si>
  <si>
    <t xml:space="preserve"> $    10 423,20</t>
  </si>
  <si>
    <t xml:space="preserve"> $       6 060,00</t>
  </si>
  <si>
    <t xml:space="preserve"> $       4 363,20</t>
  </si>
  <si>
    <t xml:space="preserve"> $ 634 680,00</t>
  </si>
  <si>
    <t xml:space="preserve"> $    19 680,00</t>
  </si>
  <si>
    <t xml:space="preserve"> $    69 402,00</t>
  </si>
  <si>
    <t xml:space="preserve"> $    67 250,00</t>
  </si>
  <si>
    <t xml:space="preserve"> $       2 152,00</t>
  </si>
  <si>
    <t xml:space="preserve"> $ 654 288,00</t>
  </si>
  <si>
    <t xml:space="preserve"> $ 634 000,00</t>
  </si>
  <si>
    <t xml:space="preserve"> $    20 288,00</t>
  </si>
  <si>
    <t xml:space="preserve"> $    17 476,06</t>
  </si>
  <si>
    <t xml:space="preserve"> $    14 515,00</t>
  </si>
  <si>
    <t xml:space="preserve"> $       2 961,06</t>
  </si>
  <si>
    <t xml:space="preserve"> $ 655 578,00</t>
  </si>
  <si>
    <t xml:space="preserve"> $ 635 250,00</t>
  </si>
  <si>
    <t xml:space="preserve"> $    20 328,00</t>
  </si>
  <si>
    <t xml:space="preserve"> $ 385 581,00</t>
  </si>
  <si>
    <t xml:space="preserve"> $ 333 060,00</t>
  </si>
  <si>
    <t xml:space="preserve"> $    52 521,00</t>
  </si>
  <si>
    <t xml:space="preserve"> $ 229 104,00</t>
  </si>
  <si>
    <t xml:space="preserve"> $ 222 000,00</t>
  </si>
  <si>
    <t xml:space="preserve"> $       7 104,00</t>
  </si>
  <si>
    <t xml:space="preserve"> $ 305 730,00</t>
  </si>
  <si>
    <t xml:space="preserve"> $ 341 280,00</t>
  </si>
  <si>
    <t xml:space="preserve"> $  (35 550,00)</t>
  </si>
  <si>
    <t xml:space="preserve"> $       7 425,00</t>
  </si>
  <si>
    <t xml:space="preserve"> $    18 117,00</t>
  </si>
  <si>
    <t xml:space="preserve"> $    24 123,00</t>
  </si>
  <si>
    <t xml:space="preserve"> $    18 700,00</t>
  </si>
  <si>
    <t xml:space="preserve"> $       5 423,00</t>
  </si>
  <si>
    <t xml:space="preserve"> $ 124 737,50</t>
  </si>
  <si>
    <t xml:space="preserve"> $ 140 880,00</t>
  </si>
  <si>
    <t xml:space="preserve"> $  (16 142,50)</t>
  </si>
  <si>
    <t xml:space="preserve"> $ 293 993,75</t>
  </si>
  <si>
    <t xml:space="preserve"> $ 332 040,00</t>
  </si>
  <si>
    <t xml:space="preserve"> $  (38 046,25)</t>
  </si>
  <si>
    <t xml:space="preserve"> $ 115 281,25</t>
  </si>
  <si>
    <t xml:space="preserve"> $ 130 200,00</t>
  </si>
  <si>
    <t xml:space="preserve"> $  (14 918,75)</t>
  </si>
  <si>
    <t xml:space="preserve"> $ 139 230,00</t>
  </si>
  <si>
    <t xml:space="preserve"> $ 136 500,00</t>
  </si>
  <si>
    <t xml:space="preserve"> $       2 730,00</t>
  </si>
  <si>
    <t xml:space="preserve"> $    19 686,00</t>
  </si>
  <si>
    <t xml:space="preserve"> $    11 580,00</t>
  </si>
  <si>
    <t xml:space="preserve"> $       8 106,00</t>
  </si>
  <si>
    <t xml:space="preserve"> $    20 578,50</t>
  </si>
  <si>
    <t xml:space="preserve"> $    16 140,00</t>
  </si>
  <si>
    <t xml:space="preserve"> $       4 438,50</t>
  </si>
  <si>
    <t xml:space="preserve"> $    15 083,25</t>
  </si>
  <si>
    <t xml:space="preserve"> $    12 675,00</t>
  </si>
  <si>
    <t xml:space="preserve"> $       2 408,25</t>
  </si>
  <si>
    <t xml:space="preserve"> $ 848 172,50</t>
  </si>
  <si>
    <t xml:space="preserve"> $ 741 260,00</t>
  </si>
  <si>
    <t xml:space="preserve"> $ 106 912,50</t>
  </si>
  <si>
    <t xml:space="preserve"> $    32 627,25</t>
  </si>
  <si>
    <t xml:space="preserve"> $    25 590,00</t>
  </si>
  <si>
    <t xml:space="preserve"> $       7 037,25</t>
  </si>
  <si>
    <t xml:space="preserve"> $  801,00</t>
  </si>
  <si>
    <t xml:space="preserve"> $       4 539,00</t>
  </si>
  <si>
    <t xml:space="preserve"> $       2 670,00</t>
  </si>
  <si>
    <t xml:space="preserve"> $       1 869,00</t>
  </si>
  <si>
    <t xml:space="preserve"> $    14 981,25</t>
  </si>
  <si>
    <t xml:space="preserve"> $    11 750,00</t>
  </si>
  <si>
    <t xml:space="preserve"> $       3 231,25</t>
  </si>
  <si>
    <t xml:space="preserve"> $ 597 082,50</t>
  </si>
  <si>
    <t xml:space="preserve"> $ 521 820,00</t>
  </si>
  <si>
    <t xml:space="preserve"> $    75 262,50</t>
  </si>
  <si>
    <t xml:space="preserve"> $ 639 922,50</t>
  </si>
  <si>
    <t xml:space="preserve"> $ 559 260,00</t>
  </si>
  <si>
    <t xml:space="preserve"> $    80 662,50</t>
  </si>
  <si>
    <t xml:space="preserve"> $       9 322,80</t>
  </si>
  <si>
    <t xml:space="preserve"> $       2 742,00</t>
  </si>
  <si>
    <t xml:space="preserve"> $       6 580,80</t>
  </si>
  <si>
    <t xml:space="preserve"> $  879,00</t>
  </si>
  <si>
    <t xml:space="preserve"> $       4 981,00</t>
  </si>
  <si>
    <t xml:space="preserve"> $       2 930,00</t>
  </si>
  <si>
    <t xml:space="preserve"> $       2 051,00</t>
  </si>
  <si>
    <t xml:space="preserve"> $  900,00</t>
  </si>
  <si>
    <t xml:space="preserve"> $       1 500,00</t>
  </si>
  <si>
    <t xml:space="preserve"> $       3 600,00</t>
  </si>
  <si>
    <t xml:space="preserve"> $    36 031,50</t>
  </si>
  <si>
    <t xml:space="preserve"> $    28 260,00</t>
  </si>
  <si>
    <t xml:space="preserve"> $       7 771,50</t>
  </si>
  <si>
    <t xml:space="preserve"> $    70 443,75</t>
  </si>
  <si>
    <t xml:space="preserve"> $     (9 116,25)</t>
  </si>
  <si>
    <t xml:space="preserve"> $ 656 370,00</t>
  </si>
  <si>
    <t xml:space="preserve"> $ 643 500,00</t>
  </si>
  <si>
    <t xml:space="preserve"> $    12 870,00</t>
  </si>
  <si>
    <t xml:space="preserve"> $ 259 037,50</t>
  </si>
  <si>
    <t xml:space="preserve"> $ 292 560,00</t>
  </si>
  <si>
    <t xml:space="preserve"> $  (33 522,50)</t>
  </si>
  <si>
    <t xml:space="preserve"> $    14 713,50</t>
  </si>
  <si>
    <t xml:space="preserve"> $       6 058,50</t>
  </si>
  <si>
    <t xml:space="preserve"> $       4 920,00</t>
  </si>
  <si>
    <t xml:space="preserve"> $       1 353,00</t>
  </si>
  <si>
    <t xml:space="preserve"> $ 313 862,50</t>
  </si>
  <si>
    <t xml:space="preserve"> $ 354 480,00</t>
  </si>
  <si>
    <t xml:space="preserve"> $  (40 617,50)</t>
  </si>
  <si>
    <t xml:space="preserve"> $    58 650,00</t>
  </si>
  <si>
    <t xml:space="preserve"> $    66 240,00</t>
  </si>
  <si>
    <t xml:space="preserve"> $     (7 590,00)</t>
  </si>
  <si>
    <t xml:space="preserve"> $ 631 125,00</t>
  </si>
  <si>
    <t xml:space="preserve"> $ 618 750,00</t>
  </si>
  <si>
    <t xml:space="preserve"> $    12 375,00</t>
  </si>
  <si>
    <t xml:space="preserve"> $       8 139,60</t>
  </si>
  <si>
    <t xml:space="preserve"> $       6 840,00</t>
  </si>
  <si>
    <t xml:space="preserve"> $       1 299,60</t>
  </si>
  <si>
    <t xml:space="preserve"> $  759,15</t>
  </si>
  <si>
    <t xml:space="preserve"> $       4 301,85</t>
  </si>
  <si>
    <t xml:space="preserve"> $       3 615,00</t>
  </si>
  <si>
    <t xml:space="preserve"> $           686,85</t>
  </si>
  <si>
    <t xml:space="preserve"> $    18 421,20</t>
  </si>
  <si>
    <t xml:space="preserve"> $    13 003,20</t>
  </si>
  <si>
    <t>Discount Band</t>
  </si>
  <si>
    <t>Manufacturing Price</t>
  </si>
  <si>
    <t>Sale Price</t>
  </si>
  <si>
    <t>Gross Sales</t>
  </si>
  <si>
    <t>Discounts</t>
  </si>
  <si>
    <t xml:space="preserve"> Sales</t>
  </si>
  <si>
    <t>COGS</t>
  </si>
  <si>
    <t>Profit</t>
  </si>
  <si>
    <t>Year</t>
  </si>
  <si>
    <t>Montana</t>
  </si>
  <si>
    <t>None</t>
  </si>
  <si>
    <t>Carretera</t>
  </si>
  <si>
    <t>Paseo</t>
  </si>
  <si>
    <t>Suma sprzedaży za rok  2013/2014</t>
  </si>
  <si>
    <t>Velo</t>
  </si>
  <si>
    <t>VTT</t>
  </si>
  <si>
    <t>Low</t>
  </si>
  <si>
    <t>Amarilla</t>
  </si>
  <si>
    <t>Medium</t>
  </si>
  <si>
    <t>High</t>
  </si>
  <si>
    <t>Polecenie</t>
  </si>
  <si>
    <t>Usuń symbol $ przy użyciu formuły, a następnie z uzyskanych danych oblicz sumę i wartość maksymalną (nie można używać funkcji wartość(), mnożenia i dzielenia w celu konwersji uzyskanej wartości na liczbę)</t>
  </si>
  <si>
    <t>Model</t>
  </si>
  <si>
    <t>Kolor</t>
  </si>
  <si>
    <t>Cena bez symbolu $</t>
  </si>
  <si>
    <t>Wersja 1:</t>
  </si>
  <si>
    <t> </t>
  </si>
  <si>
    <t>Wersja 2:</t>
  </si>
  <si>
    <t>Toyota Yaris</t>
  </si>
  <si>
    <t>Biały</t>
  </si>
  <si>
    <t>$19000</t>
  </si>
  <si>
    <t>Honda Civic</t>
  </si>
  <si>
    <t>$24000</t>
  </si>
  <si>
    <t>Czarny</t>
  </si>
  <si>
    <t>$19500</t>
  </si>
  <si>
    <t>Audi A3</t>
  </si>
  <si>
    <t>$36000</t>
  </si>
  <si>
    <t>Czerwony</t>
  </si>
  <si>
    <t>$24500</t>
  </si>
  <si>
    <t>Srebrny</t>
  </si>
  <si>
    <t>$23800</t>
  </si>
  <si>
    <t>Mazda CX-5</t>
  </si>
  <si>
    <t>$29500</t>
  </si>
  <si>
    <t>BMW 3 Series</t>
  </si>
  <si>
    <t>Szary</t>
  </si>
  <si>
    <t>$45000</t>
  </si>
  <si>
    <t>Suma:</t>
  </si>
  <si>
    <t>Max:</t>
  </si>
  <si>
    <t>Wyodrębnij wszystkie adresy e-mail oddzielone przecinkiem o ile występują, w przypadku braku komórka ma pozostać pusta. Należy zastosować funkcję REGEXWYODRĘBNIJ.</t>
  </si>
  <si>
    <t>Nazwa Projektu</t>
  </si>
  <si>
    <t>Kolejne etapy</t>
  </si>
  <si>
    <t>E-mail</t>
  </si>
  <si>
    <t>Projekt Phoenix</t>
  </si>
  <si>
    <t>Wielki postęp! Prosimy o kontakt mailowy z Dave'em pod adresem dave@thecompany.com w celu uzyskania najnowszych informacji. I skontaktuj się z info@xelplus.com</t>
  </si>
  <si>
    <t>Alpha Beta</t>
  </si>
  <si>
    <t>Mamy problem. Skontaktuj się z pomocą techniczną pod adresem support@helpme.com kopię załącz do john.doe@helpme.com.</t>
  </si>
  <si>
    <t>Codename Zebra</t>
  </si>
  <si>
    <t>Wszystkie systemy gotowe. Czekam tylko na odpowiedź od pickyclient@goaway.com.</t>
  </si>
  <si>
    <t>prompt:</t>
  </si>
  <si>
    <t>Napisz formułę która z komórki B5 wyodrębnia wszystkie adresy e-mail, następnie połączy je w jeden tekst oddzielony przecinkiem i spacją, funkcja powinna ignorować puste wyniki zwracając pusty tekst, jeśli nie znaleziono adresu e-mail lub wystąpi błąd.</t>
  </si>
  <si>
    <t>Delta Force</t>
  </si>
  <si>
    <t>W tym tygodniu nie potrzeba dalszych działań.</t>
  </si>
  <si>
    <t>Echo Bravo</t>
  </si>
  <si>
    <t>Faza testów zakończona. Wyślij opinie mailowe do feedback@nowhere.com.</t>
  </si>
  <si>
    <t>Wynik
promptu:</t>
  </si>
  <si>
    <t>=JEŻELI.BŁĄD(
  POŁĄCZ.TEKSTY(", ";PRAWDA;
    REGEXWYODRĘBNIJ(B5;"\b[A-Za-z0-9._%+-]+@[A-Za-z0-9.-]+\.[A-Z|a-z]{2,}\b";1)
  );"")</t>
  </si>
  <si>
    <t>Fubar</t>
  </si>
  <si>
    <t>Poważne problemy! Musimy wysłać crisis@urgency.com maile i powiadomić wszystkich członków zespołu.</t>
  </si>
  <si>
    <t>Projekt Z</t>
  </si>
  <si>
    <t>Wyglądasz dobrze. Czy ktoś może przesłać aktualizację do klienta?</t>
  </si>
  <si>
    <t>Gamma Ray</t>
  </si>
  <si>
    <t>QA nie powiodło. Wyniki wysyłać e-mailem do qa@fail.com i backup@fail.com.</t>
  </si>
  <si>
    <t>Hacker Paradise</t>
  </si>
  <si>
    <t>Fajny projekt! Zostało tylko kilka błędów. Wyślij zgłoszenia błędów do bugs@fixit.com.</t>
  </si>
  <si>
    <t>Projekt Maverick</t>
  </si>
  <si>
    <t>Jesteśmy przed harmonogramem. Nie ma do kogo napisać maila.</t>
  </si>
  <si>
    <t>Wykorzystując formułę LET oblicz wartość prowizji dla aktywnych pracowników. Wartości prowizji znajdują się w kolumnie obok.</t>
  </si>
  <si>
    <t>Pracownik</t>
  </si>
  <si>
    <t>Wartość sprzedaży</t>
  </si>
  <si>
    <t>Status</t>
  </si>
  <si>
    <t>Prowizaja</t>
  </si>
  <si>
    <t>Kwota sprzedaży</t>
  </si>
  <si>
    <t>Prowizja</t>
  </si>
  <si>
    <t>Anna Kowalska</t>
  </si>
  <si>
    <t>Aktywny</t>
  </si>
  <si>
    <t xml:space="preserve">Maria Nowak </t>
  </si>
  <si>
    <t>Katarzyna Wiśniewska</t>
  </si>
  <si>
    <t xml:space="preserve">Małgorzata Wójcik </t>
  </si>
  <si>
    <t xml:space="preserve">Barbara Kowalczyk </t>
  </si>
  <si>
    <t>=LET(
  pracownik; ORAZ(C9&lt;&gt;"";E9="Aktywny");
   prowizja; X.WYSZUKAJ(D9;TabProwizja[Kwota sprzedaży];TabProwizja[Prowizja];;-1);
D9*prowizja*pracownik
)</t>
  </si>
  <si>
    <t xml:space="preserve">Ewa Lewandowski </t>
  </si>
  <si>
    <t xml:space="preserve">Magdalena Zielińska </t>
  </si>
  <si>
    <t>Nieaktywny</t>
  </si>
  <si>
    <t xml:space="preserve">Elżbieta Szymańska </t>
  </si>
  <si>
    <t xml:space="preserve">Krystyna Woźniak </t>
  </si>
  <si>
    <t xml:space="preserve">Joanna Dąbrowska </t>
  </si>
  <si>
    <t>Piotr Jankowski</t>
  </si>
  <si>
    <t>Zawieszony</t>
  </si>
  <si>
    <t>Krzysztof Mazur</t>
  </si>
  <si>
    <t>Andrzej Wojciechowski</t>
  </si>
  <si>
    <t>Tomasz Kwiatkowski</t>
  </si>
  <si>
    <t>Jan Krawczyk</t>
  </si>
  <si>
    <t>Paweł Kaczmarek</t>
  </si>
  <si>
    <t>Michał Piotrowski</t>
  </si>
  <si>
    <t>Jakub Zając</t>
  </si>
  <si>
    <t>Adam Pawlak</t>
  </si>
  <si>
    <t>Stanisław Król</t>
  </si>
  <si>
    <t>Polecenie:</t>
  </si>
  <si>
    <t xml:space="preserve">Złącz dane z zakładki Łączenie1 i Łączenie2 za pomocą formuły. </t>
  </si>
  <si>
    <t>Połączone zakresy nie mogą zawierać pustych komórek. Należy je usunąć dwoma wybranymi metodami, jedną z nich może być funkcja filtruj.</t>
  </si>
  <si>
    <t>Dane1</t>
  </si>
  <si>
    <t>Metoda 1</t>
  </si>
  <si>
    <t>Metoda 2</t>
  </si>
  <si>
    <t>ax-cc-123-113</t>
  </si>
  <si>
    <t>ax-cc-123-114</t>
  </si>
  <si>
    <t>ax-cc-123-115</t>
  </si>
  <si>
    <t>ax-cc-123-116</t>
  </si>
  <si>
    <t>ax-cc-123-117</t>
  </si>
  <si>
    <t>ax-cc-123-118</t>
  </si>
  <si>
    <t>ax-cc-123-119</t>
  </si>
  <si>
    <t>ax-cc-123-120</t>
  </si>
  <si>
    <t>ax-cc-123-121</t>
  </si>
  <si>
    <t>ax-cc-123-122</t>
  </si>
  <si>
    <t>ax-cc-123-123</t>
  </si>
  <si>
    <t>Dane 2</t>
  </si>
  <si>
    <t>bx-cc-123-235</t>
  </si>
  <si>
    <t>bx-cc-123-236</t>
  </si>
  <si>
    <t>bx-cc-123-237</t>
  </si>
  <si>
    <t>bx-cc-123-238</t>
  </si>
  <si>
    <t>bx-cc-123-239</t>
  </si>
  <si>
    <t>bx-cc-123-240</t>
  </si>
  <si>
    <t>bx-cc-123-241</t>
  </si>
  <si>
    <t>bx-cc-123-242</t>
  </si>
  <si>
    <t>bx-cc-123-243</t>
  </si>
  <si>
    <t>bx-cc-123-244</t>
  </si>
  <si>
    <t>bx-cc-123-245</t>
  </si>
  <si>
    <t>bx-cc-123-246</t>
  </si>
  <si>
    <t>Region</t>
  </si>
  <si>
    <t>Unit Price</t>
  </si>
  <si>
    <t>Total Revenue</t>
  </si>
  <si>
    <t>Wyświetl listę unikatowych produktów:</t>
  </si>
  <si>
    <t>East</t>
  </si>
  <si>
    <t>Anna</t>
  </si>
  <si>
    <t>Tablet</t>
  </si>
  <si>
    <t>South</t>
  </si>
  <si>
    <t>John</t>
  </si>
  <si>
    <t>Laptop</t>
  </si>
  <si>
    <t>Keyboard</t>
  </si>
  <si>
    <t>David</t>
  </si>
  <si>
    <t>North</t>
  </si>
  <si>
    <t>West</t>
  </si>
  <si>
    <t>Kasia</t>
  </si>
  <si>
    <t>Phone</t>
  </si>
  <si>
    <t>Monitor</t>
  </si>
  <si>
    <t>Region:</t>
  </si>
  <si>
    <t>Północ</t>
  </si>
  <si>
    <t>Wschód</t>
  </si>
  <si>
    <t>Klawiatura</t>
  </si>
  <si>
    <t>Mysz</t>
  </si>
  <si>
    <t>Wyświetl TOP3 produkty dla wybranego z listy rozwijanej Regionu (E2)</t>
  </si>
  <si>
    <t>Słuchawki</t>
  </si>
  <si>
    <t>Drukarka</t>
  </si>
  <si>
    <t>Router</t>
  </si>
  <si>
    <t>Kamera</t>
  </si>
  <si>
    <t>Głośniki</t>
  </si>
  <si>
    <t>Południe</t>
  </si>
  <si>
    <t>Zachód</t>
  </si>
  <si>
    <t>Smartfon</t>
  </si>
  <si>
    <t>Funkcja COPILOT dopiero wchodzi do Excela.</t>
  </si>
  <si>
    <t>Oto przykład z LIVE:</t>
  </si>
  <si>
    <t>Rodzaje opakowania (Excel 365)</t>
  </si>
  <si>
    <t>Stary sposób</t>
  </si>
  <si>
    <t>KABEL-USB::Anker#Premium[Type-C]_SN:AN9-2024/05/20#REV.1.2k@PD100W+Data{2m}</t>
  </si>
  <si>
    <t>AN9-2024/05/20</t>
  </si>
  <si>
    <t>wymaga VBA</t>
  </si>
  <si>
    <t>WYJAŚNIENIE WZORCÓW REGEX:
B2: =REGEXWYODRĘBNIJ(A2;"(?&lt;=ID:)\d+")
• (?&lt;=ID:) - "lookbehind" - szukaj PO tekście "ID:", ale go nie zwracaj
• \d+ - jedna lub więcej cyfr (0-9)
C2: =REGEXWYODRĘBNIJ(A2;"(?&lt;=\[)[^\]]+(?=\])")
• (?&lt;=\[) - szukaj PO znaku "[" 
• [^\]]+ - dowolne znaki OPRÓCZ "]" (jeden lub więcej)
• (?=\]) - "lookahead" - PRZED znakiem "]", ale go nie zwracaj
D2: =REGEXWYODRĘBNIJ(A2;"(?&lt;=ID:\d{4}-)[^_]+")
• (?&lt;=ID:\d{4}-) - szukaj PO "ID:", 4 cyfrach i myślniku
• [^_]+ - dowolne znaki OPRÓCZ "_"
E2: =REGEXWYODRĘBNIJ(A2;"(?&lt;=_)[^\[]+(?=-\[)")
• (?&lt;=_) - szukaj PO znaku "_"
• [^\[]+ - dowolne znaki OPRÓCZ "["
• (?=-\[) - PRZED sekwencją "-["
KLUCZOWE ELEMENTY REGEX:
• (?&lt;=...) - lookbehind (szukaj PO, nie zwracaj)
• (?=...) - lookahead (szukaj PRZED, nie zwracaj)
• [^x]+ - dowolne znaki oprócz "x"
• \d - cyfra, \d{4} - dokładnie 4 cyfry</t>
  </si>
  <si>
    <t>=WYBIERZ.KOLUMNY(K1:W701;1;2;3;10;12;13)</t>
  </si>
  <si>
    <t>Ale działa już w moich Google Sheets pod nazwą AI.</t>
  </si>
  <si>
    <t>=--TEKST.PO(D5;"$")</t>
  </si>
  <si>
    <t>=SUMA(E5:E15)</t>
  </si>
  <si>
    <t>=MAX(E5:E15)</t>
  </si>
  <si>
    <t>=--PODSTAW(D5;"$";"")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</si>
</sst>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;;;"/>
    <numFmt numFmtId="165" formatCode="0.0"/>
    <numFmt numFmtId="166" formatCode="[$-415]dd\ mmm\ yy;@"/>
  </numFmts>
  <fonts count="30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Czcionka tekstu podstawowego"/>
      <charset val="238"/>
    </font>
    <font>
      <b/>
      <sz val="11"/>
      <color theme="1"/>
      <name val="Aptos Narrow"/>
      <family val="2"/>
      <scheme val="minor"/>
    </font>
    <font>
      <u/>
      <sz val="11"/>
      <color rgb="FF0066CC"/>
      <name val="Aptos Narrow"/>
      <family val="2"/>
      <charset val="238"/>
      <scheme val="minor"/>
    </font>
    <font>
      <sz val="12"/>
      <color theme="1"/>
      <name val="Aptos"/>
      <family val="2"/>
    </font>
    <font>
      <b/>
      <sz val="12"/>
      <color theme="1"/>
      <name val="Aptos"/>
      <family val="2"/>
    </font>
    <font>
      <b/>
      <sz val="11"/>
      <color rgb="FF000000"/>
      <name val="Aptos Narrow"/>
      <family val="2"/>
      <charset val="238"/>
    </font>
    <font>
      <sz val="11"/>
      <color rgb="FF000000"/>
      <name val="Aptos Narrow"/>
      <family val="2"/>
    </font>
    <font>
      <b/>
      <sz val="11"/>
      <color rgb="FFFFFFFF"/>
      <name val="Aptos Narrow"/>
      <family val="2"/>
    </font>
    <font>
      <sz val="11"/>
      <color rgb="FF000000"/>
      <name val="Aptos Narrow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1"/>
      <color rgb="FFFFFFFF"/>
      <name val="Aptos Narrow"/>
      <family val="2"/>
      <charset val="238"/>
    </font>
    <font>
      <b/>
      <sz val="11"/>
      <color rgb="FF000000"/>
      <name val="Aptos Narrow"/>
      <family val="2"/>
    </font>
    <font>
      <sz val="11"/>
      <color rgb="FF000000"/>
      <name val="Aptos Narrow"/>
    </font>
    <font>
      <b/>
      <sz val="11"/>
      <color rgb="FF000000"/>
      <name val="Aptos Narrow"/>
    </font>
    <font>
      <sz val="11"/>
      <color theme="0"/>
      <name val="Aptos Narrow"/>
    </font>
    <font>
      <sz val="11"/>
      <color theme="0"/>
      <name val="Aptos Narrow"/>
      <family val="2"/>
      <charset val="238"/>
      <scheme val="minor"/>
    </font>
    <font>
      <sz val="11"/>
      <color rgb="FF000000"/>
      <name val="Calibri"/>
    </font>
    <font>
      <b/>
      <sz val="12"/>
      <name val="Aptos Narrow"/>
    </font>
    <font>
      <sz val="11"/>
      <name val="Aptos Narrow"/>
    </font>
    <font>
      <sz val="12"/>
      <name val="Aptos Narrow"/>
    </font>
    <font>
      <b/>
      <sz val="12"/>
      <color rgb="FF000000"/>
      <name val="Aptos Narrow"/>
    </font>
    <font>
      <sz val="12"/>
      <color rgb="FF000000"/>
      <name val="Aptos Narrow"/>
    </font>
    <font>
      <sz val="11"/>
      <color rgb="FFBFBFBF"/>
      <name val="Aptos Narrow"/>
    </font>
    <font>
      <sz val="11"/>
      <color rgb="FF000000"/>
      <name val="Aptos Narrow"/>
      <family val="2"/>
      <charset val="238"/>
      <scheme val="minor"/>
    </font>
    <font>
      <i/>
      <sz val="11"/>
      <color rgb="FF888888"/>
      <name val="Aptos Narrow"/>
      <family val="2"/>
      <charset val="238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156082"/>
        <bgColor rgb="FF156082"/>
      </patternFill>
    </fill>
    <fill>
      <patternFill patternType="solid">
        <fgColor rgb="FFC00000"/>
        <bgColor rgb="FF000000"/>
      </patternFill>
    </fill>
    <fill>
      <patternFill patternType="solid">
        <fgColor rgb="FFC0E6F5"/>
        <bgColor rgb="FFC0E6F5"/>
      </patternFill>
    </fill>
    <fill>
      <patternFill patternType="solid">
        <fgColor rgb="FFFFC000"/>
        <bgColor indexed="64"/>
      </patternFill>
    </fill>
    <fill>
      <patternFill patternType="solid">
        <fgColor rgb="FF4EA72E"/>
        <bgColor rgb="FF4EA72E"/>
      </patternFill>
    </fill>
    <fill>
      <patternFill patternType="solid">
        <fgColor rgb="FFDAF2D0"/>
        <bgColor rgb="FFDAF2D0"/>
      </patternFill>
    </fill>
    <fill>
      <patternFill patternType="solid">
        <fgColor rgb="FFFFFF00"/>
        <bgColor rgb="FF000000"/>
      </patternFill>
    </fill>
    <fill>
      <patternFill patternType="solid">
        <fgColor rgb="FF83CCEB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4472C4"/>
        <bgColor rgb="FF4472C4"/>
      </patternFill>
    </fill>
    <fill>
      <patternFill patternType="solid">
        <fgColor rgb="FFA02B93"/>
        <bgColor rgb="FFA02B93"/>
      </patternFill>
    </fill>
    <fill>
      <patternFill patternType="solid">
        <fgColor rgb="FFD9D9D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D9D9D9"/>
        <bgColor rgb="FFD9D9D9"/>
      </patternFill>
    </fill>
    <fill>
      <patternFill patternType="solid">
        <fgColor rgb="FFD86DCD"/>
        <bgColor rgb="FF000000"/>
      </patternFill>
    </fill>
    <fill>
      <patternFill patternType="solid">
        <fgColor rgb="FFFF000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rgb="FF44B3E1"/>
      </top>
      <bottom style="thin">
        <color rgb="FF44B3E1"/>
      </bottom>
      <diagonal/>
    </border>
    <border>
      <left/>
      <right/>
      <top/>
      <bottom style="thin">
        <color rgb="FF44B3E1"/>
      </bottom>
      <diagonal/>
    </border>
    <border>
      <left/>
      <right/>
      <top style="thin">
        <color rgb="FF44B3E1"/>
      </top>
      <bottom/>
      <diagonal/>
    </border>
    <border>
      <left style="thin">
        <color rgb="FF8ED973"/>
      </left>
      <right/>
      <top style="thin">
        <color rgb="FF8ED973"/>
      </top>
      <bottom style="thin">
        <color rgb="FF8ED973"/>
      </bottom>
      <diagonal/>
    </border>
    <border>
      <left/>
      <right/>
      <top style="thin">
        <color rgb="FF8ED973"/>
      </top>
      <bottom style="thin">
        <color rgb="FF8ED973"/>
      </bottom>
      <diagonal/>
    </border>
    <border>
      <left/>
      <right/>
      <top/>
      <bottom style="thin">
        <color rgb="FF8ED973"/>
      </bottom>
      <diagonal/>
    </border>
    <border>
      <left/>
      <right/>
      <top style="thin">
        <color rgb="FF8ED97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8EA9DB"/>
      </bottom>
      <diagonal/>
    </border>
    <border>
      <left style="thin">
        <color rgb="FFA02B93"/>
      </left>
      <right/>
      <top style="thin">
        <color rgb="FFA02B93"/>
      </top>
      <bottom/>
      <diagonal/>
    </border>
    <border>
      <left/>
      <right/>
      <top style="thin">
        <color rgb="FFA02B93"/>
      </top>
      <bottom/>
      <diagonal/>
    </border>
    <border>
      <left/>
      <right style="thin">
        <color rgb="FFA02B93"/>
      </right>
      <top style="thin">
        <color rgb="FFA02B93"/>
      </top>
      <bottom/>
      <diagonal/>
    </border>
    <border>
      <left style="thin">
        <color rgb="FFA02B93"/>
      </left>
      <right/>
      <top style="thin">
        <color rgb="FFA02B93"/>
      </top>
      <bottom style="thin">
        <color rgb="FFA02B93"/>
      </bottom>
      <diagonal/>
    </border>
    <border>
      <left/>
      <right/>
      <top style="thin">
        <color rgb="FFA02B93"/>
      </top>
      <bottom style="thin">
        <color rgb="FFA02B93"/>
      </bottom>
      <diagonal/>
    </border>
    <border>
      <left/>
      <right style="thin">
        <color rgb="FFA02B93"/>
      </right>
      <top style="thin">
        <color rgb="FFA02B93"/>
      </top>
      <bottom style="thin">
        <color rgb="FFA02B93"/>
      </bottom>
      <diagonal/>
    </border>
    <border>
      <left style="thin">
        <color rgb="FF44B3E1"/>
      </left>
      <right/>
      <top style="thin">
        <color rgb="FF44B3E1"/>
      </top>
      <bottom style="thin">
        <color rgb="FF44B3E1"/>
      </bottom>
      <diagonal/>
    </border>
    <border>
      <left/>
      <right style="thin">
        <color rgb="FF44B3E1"/>
      </right>
      <top style="thin">
        <color rgb="FF44B3E1"/>
      </top>
      <bottom style="thin">
        <color rgb="FF44B3E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2" borderId="0" xfId="0" applyFill="1"/>
    <xf numFmtId="0" fontId="0" fillId="0" borderId="0" xfId="0" quotePrefix="1"/>
    <xf numFmtId="0" fontId="2" fillId="0" borderId="0" xfId="0" applyFont="1"/>
    <xf numFmtId="14" fontId="0" fillId="0" borderId="0" xfId="0" applyNumberForma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0" fillId="2" borderId="0" xfId="0" applyFill="1" applyAlignment="1">
      <alignment horizont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" fontId="0" fillId="0" borderId="0" xfId="0" applyNumberFormat="1"/>
    <xf numFmtId="0" fontId="7" fillId="3" borderId="0" xfId="0" applyFont="1" applyFill="1"/>
    <xf numFmtId="0" fontId="8" fillId="0" borderId="0" xfId="0" applyFont="1"/>
    <xf numFmtId="0" fontId="8" fillId="6" borderId="1" xfId="0" applyFont="1" applyFill="1" applyBorder="1"/>
    <xf numFmtId="14" fontId="8" fillId="6" borderId="1" xfId="0" applyNumberFormat="1" applyFont="1" applyFill="1" applyBorder="1"/>
    <xf numFmtId="0" fontId="8" fillId="0" borderId="1" xfId="0" applyFont="1" applyBorder="1"/>
    <xf numFmtId="14" fontId="8" fillId="0" borderId="1" xfId="0" applyNumberFormat="1" applyFont="1" applyBorder="1"/>
    <xf numFmtId="0" fontId="9" fillId="4" borderId="2" xfId="0" applyFont="1" applyFill="1" applyBorder="1"/>
    <xf numFmtId="0" fontId="9" fillId="5" borderId="2" xfId="0" applyFont="1" applyFill="1" applyBorder="1"/>
    <xf numFmtId="0" fontId="8" fillId="6" borderId="3" xfId="0" applyFont="1" applyFill="1" applyBorder="1"/>
    <xf numFmtId="14" fontId="8" fillId="6" borderId="3" xfId="0" applyNumberFormat="1" applyFont="1" applyFill="1" applyBorder="1"/>
    <xf numFmtId="0" fontId="9" fillId="8" borderId="4" xfId="0" applyFont="1" applyFill="1" applyBorder="1"/>
    <xf numFmtId="0" fontId="8" fillId="9" borderId="5" xfId="0" applyFont="1" applyFill="1" applyBorder="1"/>
    <xf numFmtId="0" fontId="8" fillId="0" borderId="5" xfId="0" applyFont="1" applyBorder="1"/>
    <xf numFmtId="0" fontId="9" fillId="8" borderId="6" xfId="0" applyFont="1" applyFill="1" applyBorder="1"/>
    <xf numFmtId="0" fontId="8" fillId="9" borderId="7" xfId="0" applyFont="1" applyFill="1" applyBorder="1"/>
    <xf numFmtId="0" fontId="10" fillId="0" borderId="8" xfId="0" applyFont="1" applyBorder="1"/>
    <xf numFmtId="0" fontId="10" fillId="10" borderId="9" xfId="0" applyFont="1" applyFill="1" applyBorder="1"/>
    <xf numFmtId="0" fontId="10" fillId="0" borderId="0" xfId="0" applyFont="1"/>
    <xf numFmtId="0" fontId="10" fillId="11" borderId="0" xfId="0" applyFont="1" applyFill="1"/>
    <xf numFmtId="0" fontId="11" fillId="0" borderId="0" xfId="0" applyFont="1"/>
    <xf numFmtId="0" fontId="0" fillId="14" borderId="0" xfId="0" applyFill="1"/>
    <xf numFmtId="0" fontId="13" fillId="12" borderId="0" xfId="0" applyFont="1" applyFill="1"/>
    <xf numFmtId="0" fontId="14" fillId="15" borderId="10" xfId="0" applyFont="1" applyFill="1" applyBorder="1"/>
    <xf numFmtId="0" fontId="12" fillId="3" borderId="0" xfId="0" applyFont="1" applyFill="1"/>
    <xf numFmtId="0" fontId="9" fillId="16" borderId="11" xfId="0" applyFont="1" applyFill="1" applyBorder="1"/>
    <xf numFmtId="0" fontId="9" fillId="16" borderId="12" xfId="0" applyFont="1" applyFill="1" applyBorder="1"/>
    <xf numFmtId="0" fontId="15" fillId="16" borderId="12" xfId="0" applyFont="1" applyFill="1" applyBorder="1"/>
    <xf numFmtId="0" fontId="9" fillId="16" borderId="13" xfId="0" applyFont="1" applyFill="1" applyBorder="1"/>
    <xf numFmtId="0" fontId="8" fillId="0" borderId="11" xfId="0" applyFont="1" applyBorder="1"/>
    <xf numFmtId="0" fontId="8" fillId="0" borderId="12" xfId="0" applyFont="1" applyBorder="1"/>
    <xf numFmtId="0" fontId="10" fillId="0" borderId="12" xfId="0" applyFont="1" applyBorder="1"/>
    <xf numFmtId="14" fontId="8" fillId="0" borderId="13" xfId="0" applyNumberFormat="1" applyFont="1" applyBorder="1"/>
    <xf numFmtId="0" fontId="8" fillId="0" borderId="14" xfId="0" applyFont="1" applyBorder="1"/>
    <xf numFmtId="0" fontId="8" fillId="0" borderId="15" xfId="0" applyFont="1" applyBorder="1"/>
    <xf numFmtId="0" fontId="10" fillId="0" borderId="15" xfId="0" applyFont="1" applyBorder="1"/>
    <xf numFmtId="14" fontId="8" fillId="0" borderId="16" xfId="0" applyNumberFormat="1" applyFont="1" applyBorder="1"/>
    <xf numFmtId="0" fontId="16" fillId="17" borderId="0" xfId="0" applyFont="1" applyFill="1"/>
    <xf numFmtId="0" fontId="15" fillId="4" borderId="17" xfId="0" applyFont="1" applyFill="1" applyBorder="1"/>
    <xf numFmtId="0" fontId="15" fillId="4" borderId="1" xfId="0" applyFont="1" applyFill="1" applyBorder="1"/>
    <xf numFmtId="0" fontId="15" fillId="4" borderId="18" xfId="0" applyFont="1" applyFill="1" applyBorder="1"/>
    <xf numFmtId="0" fontId="10" fillId="6" borderId="17" xfId="0" applyFont="1" applyFill="1" applyBorder="1"/>
    <xf numFmtId="0" fontId="10" fillId="6" borderId="1" xfId="0" applyFont="1" applyFill="1" applyBorder="1"/>
    <xf numFmtId="14" fontId="10" fillId="6" borderId="1" xfId="0" applyNumberFormat="1" applyFont="1" applyFill="1" applyBorder="1"/>
    <xf numFmtId="0" fontId="10" fillId="6" borderId="18" xfId="0" applyFont="1" applyFill="1" applyBorder="1"/>
    <xf numFmtId="0" fontId="10" fillId="0" borderId="17" xfId="0" applyFont="1" applyBorder="1"/>
    <xf numFmtId="0" fontId="10" fillId="0" borderId="1" xfId="0" applyFont="1" applyBorder="1"/>
    <xf numFmtId="14" fontId="10" fillId="0" borderId="1" xfId="0" applyNumberFormat="1" applyFont="1" applyBorder="1"/>
    <xf numFmtId="0" fontId="10" fillId="0" borderId="18" xfId="0" applyFont="1" applyBorder="1"/>
    <xf numFmtId="0" fontId="17" fillId="0" borderId="0" xfId="0" applyFont="1"/>
    <xf numFmtId="0" fontId="18" fillId="0" borderId="0" xfId="0" applyFont="1"/>
    <xf numFmtId="0" fontId="18" fillId="18" borderId="23" xfId="0" applyFont="1" applyFill="1" applyBorder="1"/>
    <xf numFmtId="0" fontId="18" fillId="18" borderId="24" xfId="0" applyFont="1" applyFill="1" applyBorder="1"/>
    <xf numFmtId="0" fontId="18" fillId="18" borderId="25" xfId="0" applyFont="1" applyFill="1" applyBorder="1"/>
    <xf numFmtId="0" fontId="17" fillId="0" borderId="26" xfId="0" applyFont="1" applyBorder="1"/>
    <xf numFmtId="0" fontId="17" fillId="0" borderId="22" xfId="0" applyFont="1" applyBorder="1"/>
    <xf numFmtId="0" fontId="17" fillId="13" borderId="27" xfId="0" applyFont="1" applyFill="1" applyBorder="1"/>
    <xf numFmtId="0" fontId="17" fillId="0" borderId="28" xfId="0" applyFont="1" applyBorder="1"/>
    <xf numFmtId="0" fontId="17" fillId="0" borderId="29" xfId="0" applyFont="1" applyBorder="1"/>
    <xf numFmtId="164" fontId="17" fillId="0" borderId="0" xfId="0" applyNumberFormat="1" applyFont="1" applyAlignment="1">
      <alignment wrapText="1"/>
    </xf>
    <xf numFmtId="0" fontId="17" fillId="0" borderId="8" xfId="0" applyFont="1" applyBorder="1"/>
    <xf numFmtId="0" fontId="17" fillId="0" borderId="21" xfId="0" applyFont="1" applyBorder="1"/>
    <xf numFmtId="164" fontId="19" fillId="0" borderId="0" xfId="0" applyNumberFormat="1" applyFont="1"/>
    <xf numFmtId="0" fontId="19" fillId="0" borderId="0" xfId="0" applyFont="1"/>
    <xf numFmtId="0" fontId="20" fillId="0" borderId="0" xfId="0" applyFont="1"/>
    <xf numFmtId="0" fontId="17" fillId="13" borderId="30" xfId="0" applyFont="1" applyFill="1" applyBorder="1"/>
    <xf numFmtId="0" fontId="17" fillId="19" borderId="0" xfId="0" applyFont="1" applyFill="1"/>
    <xf numFmtId="9" fontId="17" fillId="19" borderId="0" xfId="0" applyNumberFormat="1" applyFont="1" applyFill="1"/>
    <xf numFmtId="9" fontId="17" fillId="0" borderId="0" xfId="0" applyNumberFormat="1" applyFont="1"/>
    <xf numFmtId="0" fontId="18" fillId="0" borderId="31" xfId="0" applyFont="1" applyBorder="1"/>
    <xf numFmtId="0" fontId="21" fillId="0" borderId="0" xfId="0" applyFont="1"/>
    <xf numFmtId="14" fontId="21" fillId="0" borderId="0" xfId="0" applyNumberFormat="1" applyFont="1"/>
    <xf numFmtId="0" fontId="0" fillId="2" borderId="0" xfId="0" quotePrefix="1" applyFill="1" applyAlignment="1">
      <alignment wrapText="1"/>
    </xf>
    <xf numFmtId="165" fontId="0" fillId="0" borderId="0" xfId="0" applyNumberFormat="1"/>
    <xf numFmtId="0" fontId="0" fillId="7" borderId="0" xfId="0" applyFill="1"/>
    <xf numFmtId="0" fontId="15" fillId="4" borderId="2" xfId="0" applyFont="1" applyFill="1" applyBorder="1"/>
    <xf numFmtId="0" fontId="15" fillId="20" borderId="2" xfId="0" applyFont="1" applyFill="1" applyBorder="1"/>
    <xf numFmtId="0" fontId="10" fillId="0" borderId="3" xfId="0" applyFont="1" applyBorder="1"/>
    <xf numFmtId="0" fontId="0" fillId="21" borderId="0" xfId="0" applyFill="1"/>
    <xf numFmtId="0" fontId="0" fillId="0" borderId="0" xfId="0" applyAlignment="1">
      <alignment wrapText="1"/>
    </xf>
    <xf numFmtId="0" fontId="7" fillId="0" borderId="0" xfId="0" applyFont="1"/>
    <xf numFmtId="0" fontId="17" fillId="0" borderId="0" xfId="0" quotePrefix="1" applyFont="1"/>
    <xf numFmtId="0" fontId="22" fillId="0" borderId="19" xfId="0" applyFont="1" applyBorder="1"/>
    <xf numFmtId="0" fontId="22" fillId="0" borderId="20" xfId="0" applyFont="1" applyBorder="1"/>
    <xf numFmtId="0" fontId="23" fillId="0" borderId="21" xfId="0" applyFont="1" applyBorder="1"/>
    <xf numFmtId="0" fontId="23" fillId="0" borderId="22" xfId="0" applyFont="1" applyBorder="1"/>
    <xf numFmtId="0" fontId="24" fillId="13" borderId="22" xfId="0" applyFont="1" applyFill="1" applyBorder="1"/>
    <xf numFmtId="0" fontId="17" fillId="13" borderId="8" xfId="0" applyFont="1" applyFill="1" applyBorder="1"/>
    <xf numFmtId="0" fontId="17" fillId="13" borderId="21" xfId="0" applyFont="1" applyFill="1" applyBorder="1"/>
    <xf numFmtId="0" fontId="25" fillId="0" borderId="0" xfId="0" applyFont="1"/>
    <xf numFmtId="0" fontId="26" fillId="0" borderId="0" xfId="0" applyFont="1"/>
    <xf numFmtId="0" fontId="26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6" fillId="0" borderId="8" xfId="0" applyFont="1" applyBorder="1"/>
    <xf numFmtId="0" fontId="26" fillId="0" borderId="9" xfId="0" applyFont="1" applyBorder="1" applyAlignment="1">
      <alignment wrapText="1"/>
    </xf>
    <xf numFmtId="0" fontId="26" fillId="13" borderId="9" xfId="0" applyFont="1" applyFill="1" applyBorder="1" applyAlignment="1">
      <alignment wrapText="1"/>
    </xf>
    <xf numFmtId="0" fontId="26" fillId="0" borderId="21" xfId="0" applyFont="1" applyBorder="1"/>
    <xf numFmtId="0" fontId="26" fillId="0" borderId="22" xfId="0" applyFont="1" applyBorder="1" applyAlignment="1">
      <alignment wrapText="1"/>
    </xf>
    <xf numFmtId="0" fontId="27" fillId="0" borderId="0" xfId="0" quotePrefix="1" applyFont="1" applyAlignment="1">
      <alignment wrapText="1"/>
    </xf>
    <xf numFmtId="0" fontId="26" fillId="0" borderId="0" xfId="0" quotePrefix="1" applyFont="1" applyAlignment="1">
      <alignment wrapText="1"/>
    </xf>
    <xf numFmtId="0" fontId="0" fillId="0" borderId="0" xfId="0" quotePrefix="1" applyAlignment="1">
      <alignment wrapText="1"/>
    </xf>
    <xf numFmtId="0" fontId="28" fillId="0" borderId="0" xfId="0" applyFont="1"/>
    <xf numFmtId="0" fontId="18" fillId="0" borderId="39" xfId="0" applyFont="1" applyBorder="1"/>
    <xf numFmtId="0" fontId="18" fillId="0" borderId="40" xfId="0" applyFont="1" applyBorder="1"/>
    <xf numFmtId="0" fontId="17" fillId="0" borderId="41" xfId="0" applyFont="1" applyBorder="1"/>
    <xf numFmtId="166" fontId="11" fillId="0" borderId="0" xfId="0" applyNumberFormat="1" applyFont="1"/>
    <xf numFmtId="166" fontId="12" fillId="13" borderId="0" xfId="0" applyNumberFormat="1" applyFont="1" applyFill="1"/>
    <xf numFmtId="166" fontId="0" fillId="14" borderId="0" xfId="0" applyNumberFormat="1" applyFill="1"/>
    <xf numFmtId="166" fontId="0" fillId="0" borderId="0" xfId="0" applyNumberFormat="1"/>
    <xf numFmtId="2" fontId="12" fillId="3" borderId="0" xfId="0" applyNumberFormat="1" applyFont="1" applyFill="1"/>
    <xf numFmtId="2" fontId="11" fillId="14" borderId="0" xfId="0" applyNumberFormat="1" applyFont="1" applyFill="1"/>
    <xf numFmtId="2" fontId="0" fillId="0" borderId="0" xfId="0" applyNumberFormat="1"/>
    <xf numFmtId="0" fontId="8" fillId="7" borderId="0" xfId="0" applyFont="1" applyFill="1" applyAlignment="1">
      <alignment horizontal="center"/>
    </xf>
    <xf numFmtId="0" fontId="25" fillId="17" borderId="32" xfId="0" applyFont="1" applyFill="1" applyBorder="1"/>
    <xf numFmtId="0" fontId="25" fillId="17" borderId="33" xfId="0" applyFont="1" applyFill="1" applyBorder="1"/>
    <xf numFmtId="0" fontId="17" fillId="17" borderId="34" xfId="0" applyFont="1" applyFill="1" applyBorder="1" applyAlignment="1">
      <alignment wrapText="1"/>
    </xf>
    <xf numFmtId="0" fontId="17" fillId="17" borderId="35" xfId="0" applyFont="1" applyFill="1" applyBorder="1" applyAlignment="1">
      <alignment wrapText="1"/>
    </xf>
    <xf numFmtId="0" fontId="17" fillId="17" borderId="36" xfId="0" applyFont="1" applyFill="1" applyBorder="1" applyAlignment="1">
      <alignment wrapText="1"/>
    </xf>
    <xf numFmtId="0" fontId="17" fillId="17" borderId="37" xfId="0" applyFont="1" applyFill="1" applyBorder="1" applyAlignment="1">
      <alignment wrapText="1"/>
    </xf>
    <xf numFmtId="0" fontId="25" fillId="17" borderId="38" xfId="0" applyFont="1" applyFill="1" applyBorder="1" applyAlignment="1">
      <alignment wrapText="1"/>
    </xf>
    <xf numFmtId="0" fontId="25" fillId="17" borderId="33" xfId="0" applyFont="1" applyFill="1" applyBorder="1" applyAlignment="1">
      <alignment wrapText="1"/>
    </xf>
    <xf numFmtId="0" fontId="17" fillId="17" borderId="34" xfId="0" quotePrefix="1" applyFont="1" applyFill="1" applyBorder="1" applyAlignment="1">
      <alignment wrapText="1"/>
    </xf>
    <xf numFmtId="0" fontId="29" fillId="0" borderId="0" xfId="0" applyFont="1"/>
    <xf numFmtId="14" fontId="0" fillId="2" borderId="0" xfId="0" applyNumberFormat="1" applyFill="1"/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8" fillId="0" borderId="0" xfId="0" quotePrefix="1" applyFont="1"/>
    <xf numFmtId="0" fontId="8" fillId="0" borderId="42" xfId="0" quotePrefix="1" applyFont="1" applyBorder="1"/>
  </cellXfs>
  <cellStyles count="1">
    <cellStyle name="Normalny" xfId="0" builtinId="0"/>
  </cellStyles>
  <dxfs count="76">
    <dxf>
      <numFmt numFmtId="0" formatCode="General"/>
      <fill>
        <patternFill patternType="solid">
          <fgColor indexed="64"/>
          <bgColor theme="9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border outline="0">
        <top style="thin">
          <color rgb="FF44B3E1"/>
        </top>
      </border>
    </dxf>
    <dxf>
      <border outline="0">
        <left style="thin">
          <color rgb="FF44B3E1"/>
        </left>
        <right style="thin">
          <color rgb="FF44B3E1"/>
        </right>
        <top style="thin">
          <color rgb="FF44B3E1"/>
        </top>
        <bottom style="thin">
          <color rgb="FF44B3E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bottom style="thin">
          <color rgb="FF44B3E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Aptos Narrow"/>
        <family val="2"/>
        <charset val="238"/>
        <scheme val="none"/>
      </font>
      <fill>
        <patternFill patternType="solid">
          <fgColor rgb="FF156082"/>
          <bgColor rgb="FF156082"/>
        </patternFill>
      </fill>
      <alignment horizontal="general" vertical="bottom" textRotation="0" wrapText="0" indent="0" justifyLastLine="0" shrinkToFit="0" readingOrder="0"/>
    </dxf>
    <dxf>
      <numFmt numFmtId="165" formatCode="0.0"/>
    </dxf>
    <dxf>
      <border outline="0">
        <top style="thin">
          <color rgb="FF8EA9DB"/>
        </top>
      </border>
    </dxf>
    <dxf>
      <border outline="0">
        <left style="thin">
          <color rgb="FF8EA9DB"/>
        </left>
        <right style="thin">
          <color rgb="FF8EA9DB"/>
        </right>
        <top style="thin">
          <color rgb="FF8EA9DB"/>
        </top>
        <bottom style="thin">
          <color rgb="FF8EA9DB"/>
        </bottom>
      </border>
    </dxf>
    <dxf>
      <border outline="0">
        <bottom style="thin">
          <color rgb="FF8EA9D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charset val="238"/>
        <scheme val="none"/>
      </font>
      <fill>
        <patternFill patternType="solid">
          <fgColor rgb="FF4472C4"/>
          <bgColor rgb="FF4472C4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rgb="FFDAF2D0"/>
          <bgColor rgb="FFDAF2D0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8ED973"/>
        </top>
        <bottom style="thin">
          <color rgb="FF8ED97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rgb="FFDAF2D0"/>
          <bgColor rgb="FFDAF2D0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8ED973"/>
        </top>
        <bottom style="thin">
          <color rgb="FF8ED97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rgb="FFDAF2D0"/>
          <bgColor rgb="FFDAF2D0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8ED973"/>
        </top>
        <bottom style="thin">
          <color rgb="FF8ED97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rgb="FFDAF2D0"/>
          <bgColor rgb="FFDAF2D0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8ED973"/>
        </top>
        <bottom style="thin">
          <color rgb="FF8ED973"/>
        </bottom>
        <vertical/>
        <horizontal/>
      </border>
    </dxf>
    <dxf>
      <border outline="0">
        <top style="thin">
          <color rgb="FF8ED973"/>
        </top>
      </border>
    </dxf>
    <dxf>
      <border outline="0">
        <left style="thin">
          <color rgb="FF8ED973"/>
        </left>
        <top style="thin">
          <color rgb="FF8ED973"/>
        </top>
        <bottom style="thin">
          <color rgb="FF8ED97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rgb="FFDAF2D0"/>
          <bgColor rgb="FFDAF2D0"/>
        </patternFill>
      </fill>
      <alignment horizontal="general" vertical="bottom" textRotation="0" wrapText="0" indent="0" justifyLastLine="0" shrinkToFit="0" readingOrder="0"/>
    </dxf>
    <dxf>
      <border outline="0">
        <bottom style="thin">
          <color rgb="FF8ED97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Aptos Narrow"/>
        <family val="2"/>
        <scheme val="none"/>
      </font>
      <fill>
        <patternFill patternType="solid">
          <fgColor rgb="FF4EA72E"/>
          <bgColor rgb="FF4EA72E"/>
        </patternFill>
      </fill>
      <alignment horizontal="general" vertical="bottom" textRotation="0" wrapText="0" indent="0" justifyLastLine="0" shrinkToFit="0" readingOrder="0"/>
    </dxf>
    <dxf>
      <numFmt numFmtId="0" formatCode="General"/>
    </dxf>
    <dxf>
      <numFmt numFmtId="1" formatCode="0"/>
    </dxf>
    <dxf>
      <numFmt numFmtId="19" formatCode="dd/mm/yyyy"/>
    </dxf>
    <dxf>
      <numFmt numFmtId="19" formatCode="dd/m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rgb="FFC0E6F5"/>
          <bgColor rgb="FFC0E6F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rgb="FFC0E6F5"/>
          <bgColor rgb="FFC0E6F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9" formatCode="dd/mm/yyyy"/>
      <fill>
        <patternFill patternType="solid">
          <fgColor rgb="FFC0E6F5"/>
          <bgColor rgb="FFC0E6F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rgb="FFC0E6F5"/>
          <bgColor rgb="FFC0E6F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rgb="FFC0E6F5"/>
          <bgColor rgb="FFC0E6F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rgb="FFC0E6F5"/>
          <bgColor rgb="FFC0E6F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rgb="FFC0E6F5"/>
          <bgColor rgb="FFC0E6F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rgb="FFC0E6F5"/>
          <bgColor rgb="FFC0E6F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rgb="FFC0E6F5"/>
          <bgColor rgb="FFC0E6F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border outline="0">
        <top style="thin">
          <color rgb="FF44B3E1"/>
        </top>
      </border>
    </dxf>
    <dxf>
      <border outline="0">
        <left style="thin">
          <color rgb="FF44B3E1"/>
        </left>
        <right style="thin">
          <color rgb="FF44B3E1"/>
        </right>
        <top style="thin">
          <color rgb="FF44B3E1"/>
        </top>
        <bottom style="thin">
          <color rgb="FF44B3E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rgb="FFC0E6F5"/>
          <bgColor rgb="FFC0E6F5"/>
        </patternFill>
      </fill>
      <alignment horizontal="general" vertical="bottom" textRotation="0" wrapText="0" indent="0" justifyLastLine="0" shrinkToFit="0" readingOrder="0"/>
    </dxf>
    <dxf>
      <border outline="0">
        <bottom style="thin">
          <color rgb="FF44B3E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Aptos Narrow"/>
        <family val="2"/>
        <scheme val="none"/>
      </font>
      <fill>
        <patternFill patternType="solid">
          <fgColor rgb="FF156082"/>
          <bgColor rgb="FF156082"/>
        </patternFill>
      </fill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microsoft.com/office/2017/06/relationships/rdRichValueStructure" Target="richData/rdrichvaluestructure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microsoft.com/office/2020/07/relationships/rdRichValueWebImage" Target="richData/rdRichValueWebImage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3</xdr:row>
      <xdr:rowOff>76200</xdr:rowOff>
    </xdr:from>
    <xdr:to>
      <xdr:col>11</xdr:col>
      <xdr:colOff>342900</xdr:colOff>
      <xdr:row>15</xdr:row>
      <xdr:rowOff>15240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CE1EA9DB-E09D-DDD7-FF9B-D0B6253EC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647700"/>
          <a:ext cx="7010400" cy="2133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19</xdr:row>
      <xdr:rowOff>180975</xdr:rowOff>
    </xdr:from>
    <xdr:to>
      <xdr:col>6</xdr:col>
      <xdr:colOff>295275</xdr:colOff>
      <xdr:row>25</xdr:row>
      <xdr:rowOff>180975</xdr:rowOff>
    </xdr:to>
    <xdr:sp macro="" textlink="">
      <xdr:nvSpPr>
        <xdr:cNvPr id="2" name="Prostokąt 1">
          <a:extLst>
            <a:ext uri="{FF2B5EF4-FFF2-40B4-BE49-F238E27FC236}">
              <a16:creationId xmlns:a16="http://schemas.microsoft.com/office/drawing/2014/main" id="{3ED6FD67-7768-FAEC-0C46-80F10D3E7432}"/>
            </a:ext>
          </a:extLst>
        </xdr:cNvPr>
        <xdr:cNvSpPr/>
      </xdr:nvSpPr>
      <xdr:spPr>
        <a:xfrm>
          <a:off x="419100" y="3800475"/>
          <a:ext cx="4800600" cy="11430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Dla podanych numerów zamówień w kolumnie A odszukaj Dane sprzedawcy (SalesPerson) i nazwę produktu (Product)</a:t>
          </a:r>
        </a:p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Użyj jednej formuły, tak aby uzupełnić obydwie kolumny jednocześnie. </a:t>
          </a:r>
        </a:p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Formuła wpisana w B2, powinna generowac wynik do B2 i C2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485775</xdr:colOff>
      <xdr:row>3</xdr:row>
      <xdr:rowOff>57150</xdr:rowOff>
    </xdr:from>
    <xdr:to>
      <xdr:col>14</xdr:col>
      <xdr:colOff>409575</xdr:colOff>
      <xdr:row>18</xdr:row>
      <xdr:rowOff>114300</xdr:rowOff>
    </xdr:to>
    <xdr:sp macro="" textlink="">
      <xdr:nvSpPr>
        <xdr:cNvPr id="2" name="Prostokąt 1">
          <a:extLst>
            <a:ext uri="{FF2B5EF4-FFF2-40B4-BE49-F238E27FC236}">
              <a16:creationId xmlns:a16="http://schemas.microsoft.com/office/drawing/2014/main" id="{7CB80DFE-7B4B-AB94-84F1-FFC1E4AFC7A0}"/>
            </a:ext>
          </a:extLst>
        </xdr:cNvPr>
        <xdr:cNvSpPr/>
      </xdr:nvSpPr>
      <xdr:spPr>
        <a:xfrm>
          <a:off x="4895850" y="628650"/>
          <a:ext cx="6019800" cy="291465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W kolumnie V jest tabela z danymi klientów</a:t>
          </a:r>
        </a:p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W kolumnie Q przygotuj listę klientów. Zadbaj o to, aby na liście nie było powtórzeń i żeby dane były posortowane alfabetycznie.</a:t>
          </a:r>
          <a:endParaRPr lang="en-US" sz="1100" b="0" i="0" u="none" strike="noStrike">
            <a:solidFill>
              <a:schemeClr val="lt1"/>
            </a:solidFill>
            <a:latin typeface="Aptos Narrow" panose="020B0004020202020204" pitchFamily="34" charset="0"/>
          </a:endParaRPr>
        </a:p>
        <a:p>
          <a:pPr marL="0" indent="0" algn="l"/>
          <a:endParaRPr lang="en-US" sz="1100" b="0" i="0" u="none" strike="noStrike">
            <a:solidFill>
              <a:schemeClr val="lt1"/>
            </a:solidFill>
            <a:latin typeface="Aptos Narrow" panose="020B000402020202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chemeClr val="lt1"/>
              </a:solidFill>
              <a:latin typeface="Aptos Narrow" panose="020B0004020202020204" pitchFamily="34" charset="0"/>
            </a:rPr>
            <a:t>Zadbaj o to, aby lista w kolumnie Q aktualizowała się automatycznie, jeśli pojawi się nowy klient w tabeli danych</a:t>
          </a:r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W komórce C2 podłącz listę wyboru klientów, opartą o dane z kolumny Q - lista wyboru powinna automatycznie się aktualizować, jeśli pojawią się nowe dane w kolumnie Q</a:t>
          </a:r>
        </a:p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W komórce B5 przygotuj jedną formułę, która wyświetli wszystkie osoby przypisane da danego klienta wybranego w komórce C2. Zadbaj o to, aby nie było powtórzeń.  Formuła powinna zwracać wynik do 3 kolumn jednocześnie.</a:t>
          </a:r>
        </a:p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219075</xdr:colOff>
      <xdr:row>1</xdr:row>
      <xdr:rowOff>171450</xdr:rowOff>
    </xdr:from>
    <xdr:to>
      <xdr:col>12</xdr:col>
      <xdr:colOff>114300</xdr:colOff>
      <xdr:row>16</xdr:row>
      <xdr:rowOff>57150</xdr:rowOff>
    </xdr:to>
    <xdr:sp macro="" textlink="">
      <xdr:nvSpPr>
        <xdr:cNvPr id="3" name="Prostokąt 2">
          <a:extLst>
            <a:ext uri="{FF2B5EF4-FFF2-40B4-BE49-F238E27FC236}">
              <a16:creationId xmlns:a16="http://schemas.microsoft.com/office/drawing/2014/main" id="{3C20C6FB-6E00-1B32-5944-2FBFAFB1B613}"/>
            </a:ext>
          </a:extLst>
        </xdr:cNvPr>
        <xdr:cNvSpPr/>
      </xdr:nvSpPr>
      <xdr:spPr>
        <a:xfrm>
          <a:off x="5257800" y="371475"/>
          <a:ext cx="3552825" cy="2752725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W komórkach B1 i B2 można wpisywać rok i miesiąc</a:t>
          </a:r>
        </a:p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W komórce A6 przygotuj jedną formułę, która dla wybranego roku i miesiąca wygeneruje wszystkie dni danego miesiąca w kolejnych wierszach</a:t>
          </a:r>
        </a:p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np</a:t>
          </a:r>
        </a:p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2026-04-01</a:t>
          </a: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2026-04-02</a:t>
          </a: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...</a:t>
          </a: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...</a:t>
          </a: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2026-04-30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2</xdr:row>
      <xdr:rowOff>152400</xdr:rowOff>
    </xdr:from>
    <xdr:to>
      <xdr:col>11</xdr:col>
      <xdr:colOff>133350</xdr:colOff>
      <xdr:row>21</xdr:row>
      <xdr:rowOff>19050</xdr:rowOff>
    </xdr:to>
    <xdr:sp macro="" textlink="">
      <xdr:nvSpPr>
        <xdr:cNvPr id="2" name="Prostokąt 1">
          <a:extLst>
            <a:ext uri="{FF2B5EF4-FFF2-40B4-BE49-F238E27FC236}">
              <a16:creationId xmlns:a16="http://schemas.microsoft.com/office/drawing/2014/main" id="{8D00FAED-BF02-E981-E8C2-2D58797C870F}"/>
            </a:ext>
          </a:extLst>
        </xdr:cNvPr>
        <xdr:cNvSpPr/>
      </xdr:nvSpPr>
      <xdr:spPr>
        <a:xfrm>
          <a:off x="4295775" y="514350"/>
          <a:ext cx="3743325" cy="33147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Mamy cenniki A, B, C</a:t>
          </a:r>
        </a:p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W komórce B2 napisz formułę, która znajdzie cenę i poda nazwę cennika dla określonego identyfikatora z kolumny A</a:t>
          </a:r>
        </a:p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Oczekiwany wynik</a:t>
          </a:r>
        </a:p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ID	Cena	Cennik</a:t>
          </a: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105	28,57	A</a:t>
          </a: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505	81,32	B</a:t>
          </a: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715                           874                           C</a:t>
          </a:r>
        </a:p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Uwagi</a:t>
          </a: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Struktura  cenników ma pozostać tak jak jest</a:t>
          </a: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Formuła powinna generować dwie kolumny jednocześnie dla określonego ID</a:t>
          </a:r>
          <a:endParaRPr lang="en-US" sz="1100" b="0" i="0" u="none" strike="noStrike">
            <a:solidFill>
              <a:schemeClr val="lt1"/>
            </a:solidFill>
            <a:latin typeface="Aptos Narrow" panose="020B0004020202020204" pitchFamily="34" charset="0"/>
          </a:endParaRPr>
        </a:p>
        <a:p>
          <a:pPr marL="0" indent="0" algn="l"/>
          <a:endParaRPr lang="en-US" sz="1100" b="0" i="0" u="none" strike="noStrike">
            <a:solidFill>
              <a:schemeClr val="lt1"/>
            </a:solidFill>
            <a:latin typeface="Aptos Narrow" panose="020B000402020202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chemeClr val="lt1"/>
              </a:solidFill>
              <a:latin typeface="Aptos Narrow" panose="020B0004020202020204" pitchFamily="34" charset="0"/>
            </a:rPr>
            <a:t>Formuła wpisana w B2, powinna generowac wynik do B2 i C2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123825</xdr:colOff>
      <xdr:row>5</xdr:row>
      <xdr:rowOff>161925</xdr:rowOff>
    </xdr:from>
    <xdr:to>
      <xdr:col>18</xdr:col>
      <xdr:colOff>209550</xdr:colOff>
      <xdr:row>14</xdr:row>
      <xdr:rowOff>60960</xdr:rowOff>
    </xdr:to>
    <xdr:sp macro="" textlink="">
      <xdr:nvSpPr>
        <xdr:cNvPr id="2" name="Prostokąt 1">
          <a:extLst>
            <a:ext uri="{FF2B5EF4-FFF2-40B4-BE49-F238E27FC236}">
              <a16:creationId xmlns:a16="http://schemas.microsoft.com/office/drawing/2014/main" id="{B62906D1-0688-4111-A940-5A0C62975E1C}"/>
            </a:ext>
          </a:extLst>
        </xdr:cNvPr>
        <xdr:cNvSpPr/>
      </xdr:nvSpPr>
      <xdr:spPr>
        <a:xfrm>
          <a:off x="10090785" y="1076325"/>
          <a:ext cx="3743325" cy="1544955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W komórce J2 napisz formułę, która znajdzie najniższą wartość dla każdego wiersza (każdej kategorii)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Formuła wpisana do komórki J2 powinna generować wynik dla wszystkich wierszy (kategorii) jednocześnie 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Formuła powinna wyliczać wartość minimalną także dla kolejnych (nowych) wierszy tabeli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428625</xdr:colOff>
      <xdr:row>15</xdr:row>
      <xdr:rowOff>161925</xdr:rowOff>
    </xdr:from>
    <xdr:to>
      <xdr:col>18</xdr:col>
      <xdr:colOff>514350</xdr:colOff>
      <xdr:row>26</xdr:row>
      <xdr:rowOff>0</xdr:rowOff>
    </xdr:to>
    <xdr:sp macro="" textlink="">
      <xdr:nvSpPr>
        <xdr:cNvPr id="2" name="Prostokąt 1">
          <a:extLst>
            <a:ext uri="{FF2B5EF4-FFF2-40B4-BE49-F238E27FC236}">
              <a16:creationId xmlns:a16="http://schemas.microsoft.com/office/drawing/2014/main" id="{9402CCE4-C168-411B-8774-9D6F83830985}"/>
            </a:ext>
          </a:extLst>
        </xdr:cNvPr>
        <xdr:cNvSpPr/>
      </xdr:nvSpPr>
      <xdr:spPr>
        <a:xfrm>
          <a:off x="7458075" y="3019425"/>
          <a:ext cx="3343275" cy="1933575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W tabeli jest 12 miesięcy i dla każdego z nich zapisane jest Quantity i Price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W komórkach B18 i B19 można wprowadzać numery miesięcy np 4-6 lub 1-9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W komórce B20 zapisz formułę, która zsumuje wszystkie wartości Quantity dla wybranych miesięcy 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0</xdr:row>
      <xdr:rowOff>133350</xdr:rowOff>
    </xdr:from>
    <xdr:to>
      <xdr:col>8</xdr:col>
      <xdr:colOff>219075</xdr:colOff>
      <xdr:row>3</xdr:row>
      <xdr:rowOff>123825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1DD572DC-9328-0D7A-088E-017D454E62DC}"/>
            </a:ext>
          </a:extLst>
        </xdr:cNvPr>
        <xdr:cNvSpPr txBox="1"/>
      </xdr:nvSpPr>
      <xdr:spPr>
        <a:xfrm>
          <a:off x="1371600" y="133350"/>
          <a:ext cx="3724275" cy="561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Wygeneruj listę 30 kolejnych numerów faktur dla 2026 roku, w formacie :FK/2026/001, FK/2026/002,... </a:t>
          </a:r>
        </a:p>
        <a:p>
          <a:pPr marL="0" indent="0" algn="l"/>
          <a:endParaRPr lang="en-US" sz="1100">
            <a:latin typeface="+mn-lt"/>
            <a:ea typeface="+mn-lt"/>
            <a:cs typeface="+mn-lt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1</xdr:row>
      <xdr:rowOff>9525</xdr:rowOff>
    </xdr:from>
    <xdr:to>
      <xdr:col>12</xdr:col>
      <xdr:colOff>142875</xdr:colOff>
      <xdr:row>4</xdr:row>
      <xdr:rowOff>9525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263A9BBC-6CD3-8AC6-9EE8-7B037EF8017A}"/>
            </a:ext>
          </a:extLst>
        </xdr:cNvPr>
        <xdr:cNvSpPr txBox="1"/>
      </xdr:nvSpPr>
      <xdr:spPr>
        <a:xfrm>
          <a:off x="8810625" y="200025"/>
          <a:ext cx="3676650" cy="571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Wyciagnij z ciągu tekstowego  nastepujące elementy:  numer ID, adres e-mail , imię, nazwisko.</a:t>
          </a:r>
        </a:p>
        <a:p>
          <a:pPr marL="0" indent="0" algn="l"/>
          <a:endParaRPr lang="en-US" sz="1100">
            <a:latin typeface="+mn-lt"/>
            <a:ea typeface="+mn-lt"/>
            <a:cs typeface="+mn-lt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339090</xdr:colOff>
      <xdr:row>4</xdr:row>
      <xdr:rowOff>70485</xdr:rowOff>
    </xdr:from>
    <xdr:to>
      <xdr:col>5</xdr:col>
      <xdr:colOff>605790</xdr:colOff>
      <xdr:row>9</xdr:row>
      <xdr:rowOff>70485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60E4C060-596F-3B9C-136D-BED4FAA5747B}"/>
            </a:ext>
          </a:extLst>
        </xdr:cNvPr>
        <xdr:cNvSpPr txBox="1"/>
      </xdr:nvSpPr>
      <xdr:spPr>
        <a:xfrm>
          <a:off x="339090" y="802005"/>
          <a:ext cx="3314700" cy="914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Używając jednej formuły wyciągnij z tabeli nastepujące kolumny z nagłówkami: segment kolumna 1, country kolumna 2, product  kolumna 3,sales kolumna 10, profit kolumna12 i data kolumna 13</a:t>
          </a:r>
        </a:p>
        <a:p>
          <a:pPr marL="0" indent="0" algn="l"/>
          <a:endParaRPr lang="en-US" sz="1100">
            <a:latin typeface="+mn-lt"/>
            <a:ea typeface="+mn-lt"/>
            <a:cs typeface="+mn-lt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47625</xdr:rowOff>
    </xdr:from>
    <xdr:to>
      <xdr:col>3</xdr:col>
      <xdr:colOff>466725</xdr:colOff>
      <xdr:row>3</xdr:row>
      <xdr:rowOff>85725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979C5DB-052D-D7C0-02C4-D10FEF31AEED}"/>
            </a:ext>
          </a:extLst>
        </xdr:cNvPr>
        <xdr:cNvSpPr txBox="1"/>
      </xdr:nvSpPr>
      <xdr:spPr>
        <a:xfrm>
          <a:off x="47625" y="47625"/>
          <a:ext cx="37719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Oblicz sumę sprzedaży (sales) za rok 2013 i 2014 dla wymienionych produktów </a:t>
          </a:r>
        </a:p>
        <a:p>
          <a:pPr marL="0" indent="0" algn="l"/>
          <a:endParaRPr lang="en-US" sz="1100">
            <a:latin typeface="+mn-lt"/>
            <a:ea typeface="+mn-lt"/>
            <a:cs typeface="+mn-lt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133350</xdr:colOff>
      <xdr:row>6</xdr:row>
      <xdr:rowOff>19050</xdr:rowOff>
    </xdr:from>
    <xdr:to>
      <xdr:col>16</xdr:col>
      <xdr:colOff>3238500</xdr:colOff>
      <xdr:row>33</xdr:row>
      <xdr:rowOff>38100</xdr:rowOff>
    </xdr:to>
    <xdr:pic>
      <xdr:nvPicPr>
        <xdr:cNvPr id="11" name="Obraz 1">
          <a:extLst>
            <a:ext uri="{FF2B5EF4-FFF2-40B4-BE49-F238E27FC236}">
              <a16:creationId xmlns:a16="http://schemas.microsoft.com/office/drawing/2014/main" id="{42BCE355-64B8-A791-EDF3-032B6ACCC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24475" y="1190625"/>
          <a:ext cx="11868150" cy="524827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571500</xdr:colOff>
      <xdr:row>10</xdr:row>
      <xdr:rowOff>171450</xdr:rowOff>
    </xdr:from>
    <xdr:to>
      <xdr:col>18</xdr:col>
      <xdr:colOff>228600</xdr:colOff>
      <xdr:row>58</xdr:row>
      <xdr:rowOff>28575</xdr:rowOff>
    </xdr:to>
    <xdr:pic>
      <xdr:nvPicPr>
        <xdr:cNvPr id="8" name="Obraz 1">
          <a:extLst>
            <a:ext uri="{FF2B5EF4-FFF2-40B4-BE49-F238E27FC236}">
              <a16:creationId xmlns:a16="http://schemas.microsoft.com/office/drawing/2014/main" id="{6C15DCB8-02C3-4972-D18E-94F6C0B42D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58350" y="4276725"/>
          <a:ext cx="8801100" cy="978217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33</xdr:row>
      <xdr:rowOff>9525</xdr:rowOff>
    </xdr:from>
    <xdr:to>
      <xdr:col>6</xdr:col>
      <xdr:colOff>466725</xdr:colOff>
      <xdr:row>40</xdr:row>
      <xdr:rowOff>28575</xdr:rowOff>
    </xdr:to>
    <xdr:pic>
      <xdr:nvPicPr>
        <xdr:cNvPr id="8" name="Obraz 1">
          <a:extLst>
            <a:ext uri="{FF2B5EF4-FFF2-40B4-BE49-F238E27FC236}">
              <a16:creationId xmlns:a16="http://schemas.microsoft.com/office/drawing/2014/main" id="{E8ED55C0-E907-E3BF-3E72-F5C5AD15C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200775"/>
          <a:ext cx="5267325" cy="1285875"/>
        </a:xfrm>
        <a:prstGeom prst="rect">
          <a:avLst/>
        </a:prstGeom>
      </xdr:spPr>
    </xdr:pic>
    <xdr:clientData/>
  </xdr:twoCellAnchor>
  <xdr:twoCellAnchor editAs="oneCell">
    <xdr:from>
      <xdr:col>6</xdr:col>
      <xdr:colOff>523875</xdr:colOff>
      <xdr:row>15</xdr:row>
      <xdr:rowOff>66675</xdr:rowOff>
    </xdr:from>
    <xdr:to>
      <xdr:col>18</xdr:col>
      <xdr:colOff>495300</xdr:colOff>
      <xdr:row>35</xdr:row>
      <xdr:rowOff>152400</xdr:rowOff>
    </xdr:to>
    <xdr:pic>
      <xdr:nvPicPr>
        <xdr:cNvPr id="7" name="Obraz 2">
          <a:extLst>
            <a:ext uri="{FF2B5EF4-FFF2-40B4-BE49-F238E27FC236}">
              <a16:creationId xmlns:a16="http://schemas.microsoft.com/office/drawing/2014/main" id="{3F4134DA-A168-D015-A7EA-2D80B617EF70}"/>
            </a:ext>
            <a:ext uri="{147F2762-F138-4A5C-976F-8EAC2B608ADB}">
              <a16:predDERef xmlns:a16="http://schemas.microsoft.com/office/drawing/2014/main" pred="{E8ED55C0-E907-E3BF-3E72-F5C5AD15C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24475" y="2838450"/>
          <a:ext cx="8010525" cy="386715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8</xdr:row>
      <xdr:rowOff>85725</xdr:rowOff>
    </xdr:from>
    <xdr:to>
      <xdr:col>16</xdr:col>
      <xdr:colOff>1047750</xdr:colOff>
      <xdr:row>67</xdr:row>
      <xdr:rowOff>142875</xdr:rowOff>
    </xdr:to>
    <xdr:pic>
      <xdr:nvPicPr>
        <xdr:cNvPr id="14" name="Obraz 1">
          <a:extLst>
            <a:ext uri="{FF2B5EF4-FFF2-40B4-BE49-F238E27FC236}">
              <a16:creationId xmlns:a16="http://schemas.microsoft.com/office/drawing/2014/main" id="{8938081D-967D-7C00-BDC1-947293707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95975" y="1600200"/>
          <a:ext cx="5972175" cy="10734675"/>
        </a:xfrm>
        <a:prstGeom prst="rect">
          <a:avLst/>
        </a:prstGeom>
      </xdr:spPr>
    </xdr:pic>
    <xdr:clientData/>
  </xdr:twoCellAnchor>
  <xdr:twoCellAnchor editAs="oneCell">
    <xdr:from>
      <xdr:col>8</xdr:col>
      <xdr:colOff>276225</xdr:colOff>
      <xdr:row>0</xdr:row>
      <xdr:rowOff>9525</xdr:rowOff>
    </xdr:from>
    <xdr:to>
      <xdr:col>15</xdr:col>
      <xdr:colOff>342900</xdr:colOff>
      <xdr:row>5</xdr:row>
      <xdr:rowOff>57150</xdr:rowOff>
    </xdr:to>
    <xdr:pic>
      <xdr:nvPicPr>
        <xdr:cNvPr id="11" name="Obraz 2">
          <a:extLst>
            <a:ext uri="{FF2B5EF4-FFF2-40B4-BE49-F238E27FC236}">
              <a16:creationId xmlns:a16="http://schemas.microsoft.com/office/drawing/2014/main" id="{F4836509-2976-F5CE-9D38-72DDB4E5BF67}"/>
            </a:ext>
            <a:ext uri="{147F2762-F138-4A5C-976F-8EAC2B608ADB}">
              <a16:predDERef xmlns:a16="http://schemas.microsoft.com/office/drawing/2014/main" pred="{8938081D-967D-7C00-BDC1-947293707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91175" y="9525"/>
          <a:ext cx="4333875" cy="1000125"/>
        </a:xfrm>
        <a:prstGeom prst="rect">
          <a:avLst/>
        </a:prstGeom>
      </xdr:spPr>
    </xdr:pic>
    <xdr:clientData/>
  </xdr:twoCellAnchor>
  <xdr:twoCellAnchor editAs="oneCell">
    <xdr:from>
      <xdr:col>17</xdr:col>
      <xdr:colOff>38100</xdr:colOff>
      <xdr:row>0</xdr:row>
      <xdr:rowOff>9525</xdr:rowOff>
    </xdr:from>
    <xdr:to>
      <xdr:col>24</xdr:col>
      <xdr:colOff>66675</xdr:colOff>
      <xdr:row>1</xdr:row>
      <xdr:rowOff>85725</xdr:rowOff>
    </xdr:to>
    <xdr:pic>
      <xdr:nvPicPr>
        <xdr:cNvPr id="13" name="Obraz 3">
          <a:extLst>
            <a:ext uri="{FF2B5EF4-FFF2-40B4-BE49-F238E27FC236}">
              <a16:creationId xmlns:a16="http://schemas.microsoft.com/office/drawing/2014/main" id="{A1A54F79-7287-EC01-A819-DB4A5EC6A86E}"/>
            </a:ext>
            <a:ext uri="{147F2762-F138-4A5C-976F-8EAC2B608ADB}">
              <a16:predDERef xmlns:a16="http://schemas.microsoft.com/office/drawing/2014/main" pred="{F4836509-2976-F5CE-9D38-72DDB4E5B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535025" y="9525"/>
          <a:ext cx="4295775" cy="2667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dRichValueWebImage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carlogos.org/car-logos/bmw-logo.png" TargetMode="Externa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  <types>
    <type name="_webimage">
      <keyFlags>
        <key name="WebImageIdentifier">
          <flag name="ShowInCardView" value="0"/>
        </key>
      </keyFlags>
    </type>
  </types>
</rvTypesInfo>
</file>

<file path=xl/richData/rdRichValueWebImage.xml><?xml version="1.0" encoding="utf-8"?>
<webImagesSrd xmlns="http://schemas.microsoft.com/office/spreadsheetml/2020/richdatawebimage" xmlns:r="http://schemas.openxmlformats.org/officeDocument/2006/relationships">
  <webImageSrd>
    <address r:id="rId1"/>
    <blip r:id="rId2"/>
  </webImageSrd>
</webImagesSrd>
</file>

<file path=xl/richData/rdrichvalue.xml><?xml version="1.0" encoding="utf-8"?>
<rvData xmlns="http://schemas.microsoft.com/office/spreadsheetml/2017/richdata" count="1">
  <rv s="0">
    <v>0</v>
    <v>1</v>
    <v>0</v>
    <v>0</v>
  </rv>
</rvData>
</file>

<file path=xl/richData/rdrichvaluestructure.xml><?xml version="1.0" encoding="utf-8"?>
<rvStructures xmlns="http://schemas.microsoft.com/office/spreadsheetml/2017/richdata" count="1">
  <s t="_webimage">
    <k n="WebImageIdentifier" t="i"/>
    <k n="CalcOrigin" t="i"/>
    <k n="ComputedImage" t="b"/>
    <k n="ImageSizing" t="i"/>
  </s>
</rvStructure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E1958A4-F18D-4615-8E1A-6A5387385A10}" name="Tabela1" displayName="Tabela1" ref="A1:G24" totalsRowShown="0" headerRowDxfId="61">
  <tableColumns count="7">
    <tableColumn id="2" xr3:uid="{1EDD3F7C-824F-4B2A-8EEA-228364A4B79E}" name="Nr zamówienia"/>
    <tableColumn id="3" xr3:uid="{5228C594-154D-4BFF-A7C0-50436F43D1A8}" name="Data zamówienia" dataDxfId="60"/>
    <tableColumn id="4" xr3:uid="{CBDC0B35-FDCB-4458-BFD9-254C018BAFE5}" name="Priorytet zamówienia"/>
    <tableColumn id="6" xr3:uid="{0B7A6287-967F-4374-9809-18BF64EE7A45}" name="Data wysyłki" dataDxfId="59"/>
    <tableColumn id="10" xr3:uid="{6D096ED1-97D6-42F6-A154-F497E437C21B}" name="Sprzedaż" dataDxfId="58"/>
    <tableColumn id="11" xr3:uid="{ABA632CE-B66C-45CB-BB79-E700B5949D0E}" name="Ocena zamówienia" dataDxfId="57">
      <calculatedColumnFormula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calculatedColumnFormula>
    </tableColumn>
    <tableColumn id="12" xr3:uid="{F63CB754-888F-43BF-8B05-350A458CE229}" name="Ocena zamówienia Excel 365" dataDxfId="0">
      <calculatedColumnFormula array="1">_xlfn.LET(
_xlpm.ZMIENNE, 0,
_xlpm.czas_wysylki, Tabela1[[#This Row],[Data wysyłki]]-Tabela1[[#This Row],[Data zamówienia]],
_xlpm.srednia_sprzedaz, Tabela1[[#This Row],[Sprzedaż]]/(_xlpm.czas_wysylki+1),
_xlpm.KOMENTARZ_DO_FUNKCJI_WARUNKI, 0,
_xlpm.ALERT_jesli_czas_powyzej_3_dni_i_srednia_powyzej_5000_i_krytyczny_, 0,
_xlpm.DO_KONTROLI_jesli_krytyczny_lub_sprzedaz_powyzej_10000_, 0,
_xlpm.OK_w_pozostalych_przypadkach_, 0,
_xlpm.WYNIK, _xlfn.IFS(
AND(_xlpm.czas_wysylki&gt;3, _xlpm.srednia_sprzedaz&gt;5000, Tabela1[[#This Row],[Priorytet zamówienia]]="krytyczny"), "ALERT",
OR(Tabela1[[#This Row],[Priorytet zamówienia]]="krytyczny", Tabela1[[#This Row],[Sprzedaż]]&gt;10000), "Do kontroli",
TRUE, "OK"),
_xlpm.WYNIK)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E664FEF-C82B-4B2F-90D0-0266A35F5E71}" name="tbl_Sales" displayName="tbl_Sales" ref="H1:P34" totalsRowShown="0" headerRowDxfId="75" dataDxfId="73" headerRowBorderDxfId="74" tableBorderDxfId="72" totalsRowBorderDxfId="71">
  <autoFilter ref="H1:P34" xr:uid="{8E664FEF-C82B-4B2F-90D0-0266A35F5E71}"/>
  <tableColumns count="9">
    <tableColumn id="1" xr3:uid="{3DE38271-66A3-463E-AC03-5491DAD59D70}" name="Customer" dataDxfId="70"/>
    <tableColumn id="2" xr3:uid="{D00C629F-CB9C-4AE2-88E5-9C27DD41B2B4}" name="Salesperson" dataDxfId="69"/>
    <tableColumn id="3" xr3:uid="{F166749A-B849-448F-B6BB-5DF07D27C2DA}" name="Contact Title" dataDxfId="68"/>
    <tableColumn id="4" xr3:uid="{7D5574D5-89EC-4E6B-A858-F8C08CF8507E}" name="Postal Code" dataDxfId="67"/>
    <tableColumn id="5" xr3:uid="{427885A4-CC67-41B0-9D01-032769822419}" name="Country/Region" dataDxfId="66"/>
    <tableColumn id="6" xr3:uid="{F4506CC4-109D-42EC-8398-4CD6CE8E0CA3}" name="Order ID" dataDxfId="65"/>
    <tableColumn id="7" xr3:uid="{D0959BBA-02DA-4CF8-AF7D-5DD2D851F517}" name="Order Date" dataDxfId="64"/>
    <tableColumn id="8" xr3:uid="{4282E104-37EC-4E32-879E-11578237D915}" name="Shipper" dataDxfId="63"/>
    <tableColumn id="9" xr3:uid="{83416973-78C8-460B-8A97-0DFE0789D447}" name="Product" dataDxfId="6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A0C2237-D9F0-41F5-8B52-A1A0F4F3CAE6}" name="tbl_Customers" displayName="tbl_Customers" ref="V1:Y102" totalsRowShown="0" headerRowDxfId="56" dataDxfId="54" headerRowBorderDxfId="55" tableBorderDxfId="53" totalsRowBorderDxfId="52">
  <autoFilter ref="V1:Y102" xr:uid="{7A0C2237-D9F0-41F5-8B52-A1A0F4F3CAE6}"/>
  <tableColumns count="4">
    <tableColumn id="1" xr3:uid="{88348CB3-3761-444A-931E-92DE58C5C12C}" name="Customer" dataDxfId="51"/>
    <tableColumn id="2" xr3:uid="{02CD7117-60F7-48D7-951E-458E93A6E430}" name="Contact Title" dataDxfId="50"/>
    <tableColumn id="3" xr3:uid="{AC583D52-CA69-40ED-8714-43E1C9462B1D}" name="Contact Name.1" dataDxfId="49"/>
    <tableColumn id="4" xr3:uid="{A4DD2837-9DB4-4EA9-8495-5FE0348E6959}" name="Contact Name.2" dataDxfId="4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506B86F-46AB-4567-A5BB-138896A41963}" name="tbl_cennikA" displayName="tbl_cennikA" ref="M1:P21" totalsRowShown="0" headerRowDxfId="47" headerRowBorderDxfId="46" tableBorderDxfId="45" totalsRowBorderDxfId="44">
  <autoFilter ref="M1:P21" xr:uid="{C506B86F-46AB-4567-A5BB-138896A41963}"/>
  <tableColumns count="4">
    <tableColumn id="1" xr3:uid="{E34029FA-7FD0-4658-8A10-A7686A92FBDB}" name="ID"/>
    <tableColumn id="2" xr3:uid="{504899F7-D894-4748-A473-5D211263E460}" name="Produkt"/>
    <tableColumn id="3" xr3:uid="{EC1D09C3-5FB2-4C22-9522-63132CADF8D5}" name="Cena" dataDxfId="43"/>
    <tableColumn id="4" xr3:uid="{56EEF395-45F5-469A-9198-96283AFBBB23}" name="Cennik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0A7D3EB-242D-44AA-89AA-E6BEEDD45929}" name="tbl_cennikB" displayName="tbl_cennikB" ref="R1:U17" totalsRowShown="0">
  <autoFilter ref="R1:U17" xr:uid="{F0A7D3EB-242D-44AA-89AA-E6BEEDD45929}"/>
  <tableColumns count="4">
    <tableColumn id="1" xr3:uid="{4121D0B5-2DA8-44AC-920D-1B693BA8F985}" name="ID"/>
    <tableColumn id="2" xr3:uid="{F16F39CF-B8A5-4DC7-A30B-F6114979FFF6}" name="Produkt"/>
    <tableColumn id="3" xr3:uid="{FB92C8CA-08BB-477F-8C26-D31DECF44196}" name="Cena"/>
    <tableColumn id="4" xr3:uid="{3D8C413F-3877-464D-9E03-9930171015BB}" name="Cennik"/>
  </tableColumns>
  <tableStyleInfo name="TableStyleMedium6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28D384F-A6D2-4696-A895-9033D95A0BB4}" name="tbl_cennikC" displayName="tbl_cennikC" ref="W1:Z17" totalsRowShown="0">
  <autoFilter ref="W1:Z17" xr:uid="{028D384F-A6D2-4696-A895-9033D95A0BB4}"/>
  <tableColumns count="4">
    <tableColumn id="1" xr3:uid="{754FF4C0-C0E3-4C2C-BB3A-F849630534F2}" name="ID"/>
    <tableColumn id="2" xr3:uid="{C1483108-ECAA-42E4-80AB-1E0F43A7E080}" name="Produkt"/>
    <tableColumn id="3" xr3:uid="{D1BB021E-87E9-4BF8-B779-3A6EFF977365}" name="Cena"/>
    <tableColumn id="4" xr3:uid="{76013E3D-73B0-4DE8-BB80-4FB246968323}" name="Cennik"/>
  </tableColumns>
  <tableStyleInfo name="TableStyleDark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5FCDC3C7-A016-468F-B7CD-8071FAA9C419}" name="tbl_dane" displayName="tbl_dane" ref="A1:G6" totalsRowShown="0">
  <autoFilter ref="A1:G6" xr:uid="{5FCDC3C7-A016-468F-B7CD-8071FAA9C419}"/>
  <tableColumns count="7">
    <tableColumn id="7" xr3:uid="{9C8FE96A-736B-4800-8766-92AB58022BC8}" name="Kategoria"/>
    <tableColumn id="1" xr3:uid="{8C740039-364D-4A59-9D7A-4A7D161BFB5B}" name="sty"/>
    <tableColumn id="2" xr3:uid="{C54D8F6E-2958-471F-9F4A-86760704F316}" name="lut"/>
    <tableColumn id="3" xr3:uid="{85AC739F-BAD8-4745-88B7-92A763602334}" name="mar"/>
    <tableColumn id="4" xr3:uid="{B7EFF3A1-59F7-4F20-94B9-E09D9B106A3D}" name="kwi"/>
    <tableColumn id="5" xr3:uid="{F68A425D-B01C-422F-9C2F-DE47057FC5CF}" name="maj"/>
    <tableColumn id="6" xr3:uid="{9296F167-E780-41DA-84A4-05FE86DB6016}" name="cze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36CD5A6-E1AF-47AD-A91E-C39A1BA23E73}" name="Tabela10" displayName="Tabela10" ref="A1:Y15" totalsRowShown="0" headerRowDxfId="42" dataDxfId="40" headerRowBorderDxfId="41" tableBorderDxfId="39" totalsRowBorderDxfId="38">
  <autoFilter ref="A1:Y15" xr:uid="{736CD5A6-E1AF-47AD-A91E-C39A1BA23E73}"/>
  <tableColumns count="25">
    <tableColumn id="1" xr3:uid="{BCF0A963-68E1-4885-B8FD-77100FA69ED0}" name="Produkt 1" dataDxfId="37"/>
    <tableColumn id="2" xr3:uid="{3BD46FBC-A07D-44E7-87E7-69F7A3847B20}" name="Q1" dataDxfId="36"/>
    <tableColumn id="3" xr3:uid="{81B2D5F3-46A8-4BD9-985B-18EEA04475A7}" name="P1" dataDxfId="35"/>
    <tableColumn id="4" xr3:uid="{C7DDDF7D-6B3F-41C7-9EED-E65E9442FB13}" name="Q2" dataDxfId="34"/>
    <tableColumn id="5" xr3:uid="{D9B3052A-1963-4422-922C-87812158164A}" name="P2" dataDxfId="33"/>
    <tableColumn id="6" xr3:uid="{787BE969-B22B-4793-A346-AE3F9C63E78B}" name="Q3" dataDxfId="32"/>
    <tableColumn id="7" xr3:uid="{6601626D-C437-4C45-AB0C-ED4557921755}" name="P3" dataDxfId="31"/>
    <tableColumn id="8" xr3:uid="{A3C979AE-0539-4D11-9D96-C3B24A44AEE2}" name="Q4" dataDxfId="30"/>
    <tableColumn id="9" xr3:uid="{CE9CB753-F5BA-4DDE-88A4-9AB15B042C0D}" name="P4" dataDxfId="29"/>
    <tableColumn id="10" xr3:uid="{2EEBF44D-0CD0-437C-916C-CA5746CA8B0E}" name="Q5" dataDxfId="28"/>
    <tableColumn id="11" xr3:uid="{10400431-4407-405A-9013-4D2B22A9F099}" name="P5" dataDxfId="27"/>
    <tableColumn id="12" xr3:uid="{F6DD8E7A-EB2E-46A4-9F2D-D97278680048}" name="Q6" dataDxfId="26"/>
    <tableColumn id="13" xr3:uid="{D54882DE-6EDB-4AE2-ABFC-C25818F07F15}" name="P6" dataDxfId="25"/>
    <tableColumn id="14" xr3:uid="{39A94A35-64EE-4870-87F7-49E1B498941B}" name="Q7" dataDxfId="24"/>
    <tableColumn id="15" xr3:uid="{E2CE64E4-3C0A-4339-B34F-08BED491895C}" name="P7" dataDxfId="23"/>
    <tableColumn id="16" xr3:uid="{8876A3BE-D062-4E93-A2E0-CEE3F9BD6938}" name="Q8" dataDxfId="22"/>
    <tableColumn id="17" xr3:uid="{FDCAE74C-12F1-46A8-B23D-9CD3BFBE0296}" name="P8" dataDxfId="21"/>
    <tableColumn id="18" xr3:uid="{72DF7F9F-1415-40A6-B463-D9D0B1AFF60A}" name="Q9" dataDxfId="20"/>
    <tableColumn id="19" xr3:uid="{160FBAFF-8D0C-4876-A95D-7594B2DA8EB9}" name="P9" dataDxfId="19"/>
    <tableColumn id="20" xr3:uid="{FD1DE4BB-8797-49E1-8A6A-198B33D8E2F2}" name="Q10" dataDxfId="18"/>
    <tableColumn id="21" xr3:uid="{F10C4A2B-CCD0-4BF0-9DA8-9651DDCCF3E0}" name="P10" dataDxfId="17"/>
    <tableColumn id="22" xr3:uid="{6A59ABD3-53F8-4F3D-94A5-F3FA73E8B1B3}" name="Q11" dataDxfId="16"/>
    <tableColumn id="23" xr3:uid="{7A12C777-A803-4F12-ADF9-A23DB235EB7A}" name="P11" dataDxfId="15"/>
    <tableColumn id="24" xr3:uid="{7659F9F1-C94B-4DC4-AEA9-EF0C06CF2583}" name="Q12" dataDxfId="14"/>
    <tableColumn id="25" xr3:uid="{D751176B-6EB6-4462-A0FE-11827428F546}" name="P12" dataDxfId="13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BE8EB99-8FD8-420C-8F9D-F65A6AD936F8}" name="TabProwizja" displayName="TabProwizja" ref="J8:K11" totalsRowShown="0" headerRowDxfId="12" headerRowBorderDxfId="11" tableBorderDxfId="10">
  <autoFilter ref="J8:K11" xr:uid="{9BE8EB99-8FD8-420C-8F9D-F65A6AD936F8}"/>
  <tableColumns count="2">
    <tableColumn id="1" xr3:uid="{7A576C12-C36D-486F-B9AA-957B456AB561}" name="Kwota sprzedaży"/>
    <tableColumn id="2" xr3:uid="{8FF00B7D-A501-442B-AB3F-CAC948FE303C}" name="Prowizja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01C7218-54EB-49C7-861D-46BBCA792EC1}" name="Tabela8" displayName="Tabela8" ref="A1:G201" totalsRowShown="0" headerRowDxfId="9" dataDxfId="8">
  <autoFilter ref="A1:G201" xr:uid="{301C7218-54EB-49C7-861D-46BBCA792EC1}"/>
  <tableColumns count="7">
    <tableColumn id="1" xr3:uid="{1277A2DD-7402-4E61-9FD5-17F27FD7ED19}" name="Date" dataDxfId="7"/>
    <tableColumn id="2" xr3:uid="{5EF19153-230F-4F9F-BF8A-85CEB3C7D503}" name="Region" dataDxfId="6"/>
    <tableColumn id="3" xr3:uid="{8BDA9A87-3ECA-43A1-B4B6-20182B05E48D}" name="Salesperson" dataDxfId="5"/>
    <tableColumn id="4" xr3:uid="{D49EB196-B13B-4748-9DFF-37FB5B620384}" name="Product" dataDxfId="4"/>
    <tableColumn id="5" xr3:uid="{3382F415-A7BB-4563-A295-0407FA0FDDDA}" name="Units Sold" dataDxfId="3"/>
    <tableColumn id="6" xr3:uid="{621421D8-91C5-452B-A916-17DB9C0104F9}" name="Unit Price" dataDxfId="2"/>
    <tableColumn id="7" xr3:uid="{C36D2055-C090-450B-91BA-8AC762A6537A}" name="Total Revenue" dataDxfId="1"/>
  </tableColumns>
  <tableStyleInfo name="TableStyleLight2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42FD6F2A-05A5-4FDB-8D47-211CE8C95BD2}" name="Tabela11" displayName="Tabela11" ref="A1:C61" totalsRowShown="0">
  <autoFilter ref="A1:C61" xr:uid="{42FD6F2A-05A5-4FDB-8D47-211CE8C95BD2}"/>
  <tableColumns count="3">
    <tableColumn id="1" xr3:uid="{F234ADD1-F580-4497-A801-D8B51057619E}" name="Region"/>
    <tableColumn id="2" xr3:uid="{50A1F027-B31F-4926-9F69-C265E218E417}" name="Produkt"/>
    <tableColumn id="3" xr3:uid="{8D735377-3DAC-4993-9A4C-0F902A935E67}" name="Sprzedaż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drawing" Target="../drawings/drawing5.xml"/><Relationship Id="rId4" Type="http://schemas.openxmlformats.org/officeDocument/2006/relationships/table" Target="../tables/table6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drawing" Target="../drawings/drawing7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drawing" Target="../drawings/drawing14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45ED5-F808-47DA-8A85-6BAFBCA9DB5D}">
  <dimension ref="A1:D48"/>
  <sheetViews>
    <sheetView tabSelected="1" workbookViewId="0">
      <selection activeCell="A2" sqref="A2"/>
    </sheetView>
  </sheetViews>
  <sheetFormatPr defaultRowHeight="14.4"/>
  <cols>
    <col min="1" max="1" width="21.33203125" bestFit="1" customWidth="1"/>
    <col min="2" max="2" width="18" bestFit="1" customWidth="1"/>
    <col min="3" max="3" width="20.33203125" bestFit="1" customWidth="1"/>
    <col min="4" max="4" width="190.33203125" bestFit="1" customWidth="1"/>
  </cols>
  <sheetData>
    <row r="1" spans="1:4">
      <c r="A1" s="91" t="s">
        <v>0</v>
      </c>
      <c r="B1" s="91" t="s">
        <v>1</v>
      </c>
      <c r="C1" s="91" t="s">
        <v>2</v>
      </c>
      <c r="D1" s="91" t="s">
        <v>3</v>
      </c>
    </row>
    <row r="2" spans="1:4">
      <c r="A2" s="29" t="s">
        <v>4</v>
      </c>
      <c r="B2" s="29" t="s">
        <v>4</v>
      </c>
      <c r="C2" s="29" t="s">
        <v>5</v>
      </c>
      <c r="D2" s="29" t="s">
        <v>6</v>
      </c>
    </row>
    <row r="3" spans="1:4">
      <c r="A3" s="29" t="s">
        <v>7</v>
      </c>
      <c r="B3" s="29" t="s">
        <v>7</v>
      </c>
      <c r="C3" s="29" t="s">
        <v>8</v>
      </c>
      <c r="D3" s="29" t="s">
        <v>9</v>
      </c>
    </row>
    <row r="4" spans="1:4">
      <c r="A4" s="29" t="s">
        <v>10</v>
      </c>
      <c r="B4" s="29" t="s">
        <v>11</v>
      </c>
      <c r="C4" s="29" t="s">
        <v>12</v>
      </c>
      <c r="D4" s="29" t="s">
        <v>13</v>
      </c>
    </row>
    <row r="5" spans="1:4">
      <c r="A5" s="29" t="s">
        <v>14</v>
      </c>
      <c r="B5" s="29" t="s">
        <v>15</v>
      </c>
      <c r="C5" s="29" t="s">
        <v>12</v>
      </c>
      <c r="D5" s="29" t="s">
        <v>16</v>
      </c>
    </row>
    <row r="6" spans="1:4">
      <c r="A6" s="29" t="s">
        <v>17</v>
      </c>
      <c r="B6" s="29" t="s">
        <v>18</v>
      </c>
      <c r="C6" s="29" t="s">
        <v>12</v>
      </c>
      <c r="D6" s="29" t="s">
        <v>19</v>
      </c>
    </row>
    <row r="7" spans="1:4">
      <c r="A7" s="29" t="s">
        <v>20</v>
      </c>
      <c r="B7" s="29" t="s">
        <v>21</v>
      </c>
      <c r="C7" s="29" t="s">
        <v>22</v>
      </c>
      <c r="D7" s="29" t="s">
        <v>23</v>
      </c>
    </row>
    <row r="8" spans="1:4">
      <c r="A8" s="29" t="s">
        <v>24</v>
      </c>
      <c r="B8" s="29" t="s">
        <v>24</v>
      </c>
      <c r="C8" s="29" t="s">
        <v>5</v>
      </c>
      <c r="D8" s="29" t="s">
        <v>25</v>
      </c>
    </row>
    <row r="9" spans="1:4">
      <c r="A9" s="29" t="s">
        <v>5</v>
      </c>
      <c r="B9" s="29" t="s">
        <v>5</v>
      </c>
      <c r="C9" s="29" t="s">
        <v>5</v>
      </c>
      <c r="D9" s="29" t="s">
        <v>26</v>
      </c>
    </row>
    <row r="10" spans="1:4">
      <c r="A10" s="29" t="s">
        <v>27</v>
      </c>
      <c r="B10" s="29" t="s">
        <v>27</v>
      </c>
      <c r="C10" s="29" t="s">
        <v>28</v>
      </c>
      <c r="D10" s="29" t="s">
        <v>29</v>
      </c>
    </row>
    <row r="11" spans="1:4">
      <c r="A11" s="29" t="s">
        <v>30</v>
      </c>
      <c r="B11" s="29" t="s">
        <v>31</v>
      </c>
      <c r="C11" s="29" t="s">
        <v>12</v>
      </c>
      <c r="D11" s="29" t="s">
        <v>32</v>
      </c>
    </row>
    <row r="12" spans="1:4">
      <c r="A12" s="29" t="s">
        <v>33</v>
      </c>
      <c r="B12" s="29" t="s">
        <v>33</v>
      </c>
      <c r="C12" s="29" t="s">
        <v>5</v>
      </c>
      <c r="D12" s="29" t="s">
        <v>34</v>
      </c>
    </row>
    <row r="13" spans="1:4">
      <c r="A13" s="29" t="s">
        <v>35</v>
      </c>
      <c r="B13" s="29" t="s">
        <v>35</v>
      </c>
      <c r="C13" s="29" t="s">
        <v>5</v>
      </c>
      <c r="D13" s="29" t="s">
        <v>36</v>
      </c>
    </row>
    <row r="14" spans="1:4">
      <c r="A14" s="29" t="s">
        <v>37</v>
      </c>
      <c r="B14" s="29" t="s">
        <v>38</v>
      </c>
      <c r="C14" s="29" t="s">
        <v>8</v>
      </c>
      <c r="D14" s="29" t="s">
        <v>39</v>
      </c>
    </row>
    <row r="15" spans="1:4">
      <c r="A15" s="29" t="s">
        <v>40</v>
      </c>
      <c r="B15" s="29" t="s">
        <v>41</v>
      </c>
      <c r="C15" s="29" t="s">
        <v>42</v>
      </c>
      <c r="D15" s="29" t="s">
        <v>43</v>
      </c>
    </row>
    <row r="16" spans="1:4">
      <c r="A16" s="29" t="s">
        <v>44</v>
      </c>
      <c r="B16" s="29" t="s">
        <v>45</v>
      </c>
      <c r="C16" s="29" t="s">
        <v>42</v>
      </c>
      <c r="D16" s="29" t="s">
        <v>46</v>
      </c>
    </row>
    <row r="17" spans="1:4">
      <c r="A17" s="29" t="s">
        <v>47</v>
      </c>
      <c r="B17" s="29" t="s">
        <v>48</v>
      </c>
      <c r="C17" s="29" t="s">
        <v>12</v>
      </c>
      <c r="D17" s="29" t="s">
        <v>49</v>
      </c>
    </row>
    <row r="18" spans="1:4">
      <c r="A18" s="29" t="s">
        <v>50</v>
      </c>
      <c r="B18" s="29" t="s">
        <v>51</v>
      </c>
      <c r="C18" s="29" t="s">
        <v>52</v>
      </c>
      <c r="D18" s="29" t="s">
        <v>53</v>
      </c>
    </row>
    <row r="19" spans="1:4">
      <c r="A19" s="29" t="s">
        <v>54</v>
      </c>
      <c r="B19" s="29" t="s">
        <v>55</v>
      </c>
      <c r="C19" s="29" t="s">
        <v>22</v>
      </c>
      <c r="D19" s="29" t="s">
        <v>56</v>
      </c>
    </row>
    <row r="20" spans="1:4">
      <c r="A20" s="29" t="s">
        <v>57</v>
      </c>
      <c r="B20" s="29" t="s">
        <v>58</v>
      </c>
      <c r="C20" s="29" t="s">
        <v>8</v>
      </c>
      <c r="D20" s="29" t="s">
        <v>59</v>
      </c>
    </row>
    <row r="21" spans="1:4">
      <c r="A21" s="29" t="s">
        <v>60</v>
      </c>
      <c r="B21" s="29" t="s">
        <v>61</v>
      </c>
      <c r="C21" s="29" t="s">
        <v>12</v>
      </c>
      <c r="D21" s="29" t="s">
        <v>62</v>
      </c>
    </row>
    <row r="22" spans="1:4">
      <c r="A22" s="29" t="s">
        <v>63</v>
      </c>
      <c r="B22" s="29" t="s">
        <v>63</v>
      </c>
      <c r="C22" s="29" t="s">
        <v>5</v>
      </c>
      <c r="D22" s="29" t="s">
        <v>64</v>
      </c>
    </row>
    <row r="23" spans="1:4">
      <c r="A23" s="29" t="s">
        <v>65</v>
      </c>
      <c r="B23" s="29" t="s">
        <v>65</v>
      </c>
      <c r="C23" s="29" t="s">
        <v>42</v>
      </c>
      <c r="D23" s="29" t="s">
        <v>66</v>
      </c>
    </row>
    <row r="24" spans="1:4">
      <c r="A24" s="29" t="s">
        <v>67</v>
      </c>
      <c r="B24" s="29" t="s">
        <v>68</v>
      </c>
      <c r="C24" s="29" t="s">
        <v>42</v>
      </c>
      <c r="D24" s="29" t="s">
        <v>69</v>
      </c>
    </row>
    <row r="25" spans="1:4">
      <c r="A25" s="29" t="s">
        <v>70</v>
      </c>
      <c r="B25" s="29" t="s">
        <v>71</v>
      </c>
      <c r="C25" s="29" t="s">
        <v>42</v>
      </c>
      <c r="D25" s="29" t="s">
        <v>72</v>
      </c>
    </row>
    <row r="26" spans="1:4">
      <c r="A26" s="29" t="s">
        <v>73</v>
      </c>
      <c r="B26" s="29" t="s">
        <v>74</v>
      </c>
      <c r="C26" s="29" t="s">
        <v>12</v>
      </c>
      <c r="D26" s="29" t="s">
        <v>75</v>
      </c>
    </row>
    <row r="27" spans="1:4">
      <c r="A27" s="29" t="s">
        <v>76</v>
      </c>
      <c r="B27" s="29" t="s">
        <v>76</v>
      </c>
      <c r="C27" s="29" t="s">
        <v>5</v>
      </c>
      <c r="D27" s="29" t="s">
        <v>77</v>
      </c>
    </row>
    <row r="28" spans="1:4">
      <c r="A28" s="29" t="s">
        <v>78</v>
      </c>
      <c r="B28" s="29" t="s">
        <v>79</v>
      </c>
      <c r="C28" s="29" t="s">
        <v>12</v>
      </c>
      <c r="D28" s="29" t="s">
        <v>80</v>
      </c>
    </row>
    <row r="29" spans="1:4">
      <c r="A29" s="29" t="s">
        <v>81</v>
      </c>
      <c r="B29" s="29" t="s">
        <v>82</v>
      </c>
      <c r="C29" s="29" t="s">
        <v>12</v>
      </c>
      <c r="D29" s="29" t="s">
        <v>83</v>
      </c>
    </row>
    <row r="30" spans="1:4">
      <c r="A30" s="29" t="s">
        <v>84</v>
      </c>
      <c r="B30" s="29" t="s">
        <v>85</v>
      </c>
      <c r="C30" s="29" t="s">
        <v>12</v>
      </c>
      <c r="D30" s="29" t="s">
        <v>86</v>
      </c>
    </row>
    <row r="31" spans="1:4">
      <c r="A31" s="29" t="s">
        <v>87</v>
      </c>
      <c r="B31" s="29" t="s">
        <v>88</v>
      </c>
      <c r="C31" s="29" t="s">
        <v>12</v>
      </c>
      <c r="D31" s="29" t="s">
        <v>89</v>
      </c>
    </row>
    <row r="32" spans="1:4">
      <c r="A32" s="29" t="s">
        <v>90</v>
      </c>
      <c r="B32" s="29" t="s">
        <v>91</v>
      </c>
      <c r="C32" s="29" t="s">
        <v>12</v>
      </c>
      <c r="D32" s="29" t="s">
        <v>92</v>
      </c>
    </row>
    <row r="33" spans="1:4">
      <c r="A33" s="29" t="s">
        <v>93</v>
      </c>
      <c r="B33" s="29" t="s">
        <v>94</v>
      </c>
      <c r="C33" s="29" t="s">
        <v>42</v>
      </c>
      <c r="D33" s="29" t="s">
        <v>95</v>
      </c>
    </row>
    <row r="34" spans="1:4">
      <c r="A34" s="29" t="s">
        <v>96</v>
      </c>
      <c r="B34" s="29" t="s">
        <v>97</v>
      </c>
      <c r="C34" s="29" t="s">
        <v>42</v>
      </c>
      <c r="D34" s="29" t="s">
        <v>98</v>
      </c>
    </row>
    <row r="35" spans="1:4">
      <c r="A35" s="29" t="s">
        <v>99</v>
      </c>
      <c r="B35" s="29" t="s">
        <v>100</v>
      </c>
      <c r="C35" s="29" t="s">
        <v>42</v>
      </c>
      <c r="D35" s="29" t="s">
        <v>101</v>
      </c>
    </row>
    <row r="36" spans="1:4">
      <c r="A36" s="29" t="s">
        <v>102</v>
      </c>
      <c r="B36" s="29" t="s">
        <v>103</v>
      </c>
      <c r="C36" s="29" t="s">
        <v>12</v>
      </c>
      <c r="D36" s="29" t="s">
        <v>104</v>
      </c>
    </row>
    <row r="37" spans="1:4">
      <c r="A37" s="29" t="s">
        <v>105</v>
      </c>
      <c r="B37" s="29" t="s">
        <v>106</v>
      </c>
      <c r="C37" s="29" t="s">
        <v>42</v>
      </c>
      <c r="D37" s="29" t="s">
        <v>107</v>
      </c>
    </row>
    <row r="38" spans="1:4">
      <c r="A38" s="29" t="s">
        <v>108</v>
      </c>
      <c r="B38" s="29" t="s">
        <v>109</v>
      </c>
      <c r="C38" s="29" t="s">
        <v>42</v>
      </c>
      <c r="D38" s="29" t="s">
        <v>110</v>
      </c>
    </row>
    <row r="39" spans="1:4">
      <c r="A39" s="29" t="s">
        <v>111</v>
      </c>
      <c r="B39" s="29" t="s">
        <v>112</v>
      </c>
      <c r="C39" s="29" t="s">
        <v>52</v>
      </c>
      <c r="D39" s="29" t="s">
        <v>113</v>
      </c>
    </row>
    <row r="40" spans="1:4">
      <c r="A40" s="29" t="s">
        <v>114</v>
      </c>
      <c r="B40" s="29" t="s">
        <v>115</v>
      </c>
      <c r="C40" s="29" t="s">
        <v>5</v>
      </c>
      <c r="D40" s="29" t="s">
        <v>116</v>
      </c>
    </row>
    <row r="41" spans="1:4">
      <c r="A41" s="29" t="s">
        <v>117</v>
      </c>
      <c r="B41" s="29" t="s">
        <v>118</v>
      </c>
      <c r="C41" s="29" t="s">
        <v>12</v>
      </c>
      <c r="D41" s="29" t="s">
        <v>119</v>
      </c>
    </row>
    <row r="42" spans="1:4">
      <c r="A42" s="29" t="s">
        <v>120</v>
      </c>
      <c r="B42" s="29" t="s">
        <v>121</v>
      </c>
      <c r="C42" s="29" t="s">
        <v>12</v>
      </c>
      <c r="D42" s="29" t="s">
        <v>122</v>
      </c>
    </row>
    <row r="43" spans="1:4">
      <c r="A43" s="29" t="s">
        <v>123</v>
      </c>
      <c r="B43" s="29" t="s">
        <v>124</v>
      </c>
      <c r="C43" s="29" t="s">
        <v>12</v>
      </c>
      <c r="D43" s="29" t="s">
        <v>125</v>
      </c>
    </row>
    <row r="44" spans="1:4">
      <c r="A44" s="29" t="s">
        <v>126</v>
      </c>
      <c r="B44" s="29" t="s">
        <v>127</v>
      </c>
      <c r="C44" s="29" t="s">
        <v>8</v>
      </c>
      <c r="D44" s="29" t="s">
        <v>128</v>
      </c>
    </row>
    <row r="45" spans="1:4">
      <c r="A45" s="29" t="s">
        <v>129</v>
      </c>
      <c r="B45" s="29" t="s">
        <v>130</v>
      </c>
      <c r="C45" s="29" t="s">
        <v>131</v>
      </c>
      <c r="D45" s="29" t="s">
        <v>132</v>
      </c>
    </row>
    <row r="46" spans="1:4">
      <c r="A46" s="29" t="s">
        <v>133</v>
      </c>
      <c r="B46" s="29" t="s">
        <v>134</v>
      </c>
      <c r="C46" s="29" t="s">
        <v>131</v>
      </c>
      <c r="D46" s="29" t="s">
        <v>135</v>
      </c>
    </row>
    <row r="47" spans="1:4">
      <c r="A47" s="29" t="s">
        <v>136</v>
      </c>
      <c r="B47" s="29" t="s">
        <v>137</v>
      </c>
      <c r="C47" s="29" t="s">
        <v>12</v>
      </c>
      <c r="D47" s="29" t="s">
        <v>138</v>
      </c>
    </row>
    <row r="48" spans="1:4">
      <c r="A48" s="29" t="s">
        <v>139</v>
      </c>
      <c r="B48" s="29" t="s">
        <v>140</v>
      </c>
      <c r="C48" s="29" t="s">
        <v>12</v>
      </c>
      <c r="D48" s="29" t="s">
        <v>141</v>
      </c>
    </row>
  </sheetData>
  <autoFilter ref="A1:D1" xr:uid="{9CD45ED5-F808-47DA-8A85-6BAFBCA9DB5D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904AA-D1D1-4AC7-AEA6-90FE85DC561F}">
  <dimension ref="A1:A3"/>
  <sheetViews>
    <sheetView workbookViewId="0">
      <selection activeCell="A3" sqref="A3"/>
    </sheetView>
  </sheetViews>
  <sheetFormatPr defaultRowHeight="14.4"/>
  <sheetData>
    <row r="1" spans="1:1">
      <c r="A1" t="s">
        <v>2487</v>
      </c>
    </row>
    <row r="2" spans="1:1">
      <c r="A2" t="s">
        <v>2496</v>
      </c>
    </row>
    <row r="3" spans="1:1">
      <c r="A3" t="s">
        <v>2488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1A1B8-587D-4825-87E3-12682E959DC3}">
  <dimension ref="A1:J12"/>
  <sheetViews>
    <sheetView workbookViewId="0">
      <selection activeCell="F2" sqref="F2"/>
    </sheetView>
  </sheetViews>
  <sheetFormatPr defaultRowHeight="14.4"/>
  <cols>
    <col min="1" max="1" width="22.109375" customWidth="1"/>
    <col min="2" max="2" width="16.44140625" bestFit="1" customWidth="1"/>
    <col min="5" max="5" width="18.44140625" customWidth="1"/>
    <col min="6" max="6" width="35.21875" bestFit="1" customWidth="1"/>
  </cols>
  <sheetData>
    <row r="1" spans="1:10">
      <c r="A1" t="s">
        <v>142</v>
      </c>
      <c r="B1" t="s">
        <v>143</v>
      </c>
      <c r="E1" t="s">
        <v>142</v>
      </c>
      <c r="F1" t="s">
        <v>2489</v>
      </c>
      <c r="H1" s="6" t="s">
        <v>2490</v>
      </c>
      <c r="J1" t="s">
        <v>144</v>
      </c>
    </row>
    <row r="2" spans="1:10">
      <c r="A2" t="s">
        <v>145</v>
      </c>
      <c r="B2" t="s">
        <v>146</v>
      </c>
      <c r="E2" t="s">
        <v>145</v>
      </c>
      <c r="F2" s="1" t="str" cm="1">
        <f t="array" ref="F2">_xlfn.TEXTJOIN(", ",TRUE,_xlfn._xlws.FILTER($B$2:$B$12,$A$2:$A$12=E2))</f>
        <v>małe pudełko</v>
      </c>
      <c r="H2" t="s">
        <v>2493</v>
      </c>
    </row>
    <row r="3" spans="1:10">
      <c r="A3" t="s">
        <v>147</v>
      </c>
      <c r="B3" t="s">
        <v>146</v>
      </c>
      <c r="E3" t="s">
        <v>147</v>
      </c>
      <c r="F3" s="1" t="str" cm="1">
        <f t="array" ref="F3">_xlfn.TEXTJOIN(", ",TRUE,_xlfn._xlws.FILTER($B$2:$B$12,$A$2:$A$12=E3))</f>
        <v>małe pudełko</v>
      </c>
      <c r="H3" s="133"/>
    </row>
    <row r="4" spans="1:10">
      <c r="A4" t="s">
        <v>148</v>
      </c>
      <c r="B4" t="s">
        <v>149</v>
      </c>
      <c r="E4" t="s">
        <v>148</v>
      </c>
      <c r="F4" s="1" t="str" cm="1">
        <f t="array" ref="F4">_xlfn.TEXTJOIN(", ",TRUE,_xlfn._xlws.FILTER($B$2:$B$12,$A$2:$A$12=E4))</f>
        <v>małe opakowanie</v>
      </c>
      <c r="H4" s="133"/>
    </row>
    <row r="5" spans="1:10">
      <c r="A5" t="s">
        <v>150</v>
      </c>
      <c r="B5" t="s">
        <v>151</v>
      </c>
      <c r="E5" t="s">
        <v>150</v>
      </c>
      <c r="F5" s="1" t="str" cm="1">
        <f t="array" ref="F5">_xlfn.TEXTJOIN(", ",TRUE,_xlfn._xlws.FILTER($B$2:$B$12,$A$2:$A$12=E5))</f>
        <v>duże pudełko, małe pudełko, małe pudełko</v>
      </c>
      <c r="H5" s="133"/>
    </row>
    <row r="6" spans="1:10">
      <c r="A6" t="s">
        <v>150</v>
      </c>
      <c r="B6" t="s">
        <v>146</v>
      </c>
      <c r="E6" t="s">
        <v>152</v>
      </c>
      <c r="F6" s="1" t="str" cm="1">
        <f t="array" ref="F6">_xlfn.TEXTJOIN(", ",TRUE,_xlfn._xlws.FILTER($B$2:$B$12,$A$2:$A$12=E6))</f>
        <v>kontener</v>
      </c>
      <c r="H6" s="133"/>
    </row>
    <row r="7" spans="1:10">
      <c r="A7" t="s">
        <v>150</v>
      </c>
      <c r="B7" t="s">
        <v>146</v>
      </c>
      <c r="E7" t="s">
        <v>153</v>
      </c>
      <c r="F7" s="1" t="str" cm="1">
        <f t="array" ref="F7">_xlfn.TEXTJOIN(", ",TRUE,_xlfn._xlws.FILTER($B$2:$B$12,$A$2:$A$12=E7))</f>
        <v>małe opakowanie</v>
      </c>
      <c r="H7" s="133"/>
    </row>
    <row r="8" spans="1:10">
      <c r="A8" t="s">
        <v>152</v>
      </c>
      <c r="B8" t="s">
        <v>154</v>
      </c>
      <c r="E8" t="s">
        <v>155</v>
      </c>
      <c r="F8" s="1" t="str" cm="1">
        <f t="array" ref="F8">_xlfn.TEXTJOIN(", ",TRUE,_xlfn._xlws.FILTER($B$2:$B$12,$A$2:$A$12=E8))</f>
        <v>woreczek foliowy</v>
      </c>
      <c r="H8" s="133"/>
    </row>
    <row r="9" spans="1:10">
      <c r="A9" t="s">
        <v>153</v>
      </c>
      <c r="B9" t="s">
        <v>149</v>
      </c>
      <c r="E9" t="s">
        <v>156</v>
      </c>
      <c r="F9" s="1" t="str" cm="1">
        <f t="array" ref="F9">_xlfn.TEXTJOIN(", ",TRUE,_xlfn._xlws.FILTER($B$2:$B$12,$A$2:$A$12=E9))</f>
        <v>małe pudełko, duże pudełko</v>
      </c>
      <c r="H9" s="133"/>
    </row>
    <row r="10" spans="1:10">
      <c r="A10" t="s">
        <v>155</v>
      </c>
      <c r="B10" t="s">
        <v>157</v>
      </c>
    </row>
    <row r="11" spans="1:10">
      <c r="A11" t="s">
        <v>156</v>
      </c>
      <c r="B11" t="s">
        <v>146</v>
      </c>
    </row>
    <row r="12" spans="1:10">
      <c r="A12" t="s">
        <v>156</v>
      </c>
      <c r="B12" t="s">
        <v>151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B79BA-3FC4-4C8A-AB4D-351E2765BA53}">
  <dimension ref="A1:H4"/>
  <sheetViews>
    <sheetView workbookViewId="0">
      <selection activeCell="B2" sqref="B2"/>
    </sheetView>
  </sheetViews>
  <sheetFormatPr defaultRowHeight="14.4"/>
  <cols>
    <col min="1" max="1" width="10.6640625" customWidth="1"/>
    <col min="2" max="2" width="11.21875" customWidth="1"/>
    <col min="3" max="3" width="11.33203125" customWidth="1"/>
  </cols>
  <sheetData>
    <row r="1" spans="1:8">
      <c r="A1" s="6" t="s">
        <v>158</v>
      </c>
      <c r="B1" s="6" t="s">
        <v>159</v>
      </c>
      <c r="C1" s="6" t="s">
        <v>2490</v>
      </c>
      <c r="H1" t="s">
        <v>160</v>
      </c>
    </row>
    <row r="2" spans="1:8">
      <c r="A2" t="s">
        <v>161</v>
      </c>
      <c r="B2" s="134" cm="1">
        <f t="array" ref="B2">DATAUSA(A2)</f>
        <v>46140</v>
      </c>
      <c r="C2" s="4">
        <f>DATE(RIGHT(A2,LEN(A2)-FIND("/",A2,FIND("/",A2)+1)),LEFT(A2,FIND("/",A2)-1),MID(A2,FIND("/",A2)+1,FIND("/",A2,FIND("/",A2)+1)-FIND("/",A2)-1))</f>
        <v>46140</v>
      </c>
    </row>
    <row r="3" spans="1:8">
      <c r="A3" s="2" t="s">
        <v>162</v>
      </c>
      <c r="B3" s="134" cm="1">
        <f t="array" ref="B3">DATAUSA(A3)</f>
        <v>46145</v>
      </c>
      <c r="C3" s="4">
        <f>DATE(RIGHT(A3,LEN(A3)-FIND("/",A3,FIND("/",A3)+1)),LEFT(A3,FIND("/",A3)-1),MID(A3,FIND("/",A3)+1,FIND("/",A3,FIND("/",A3)+1)-FIND("/",A3)-1))</f>
        <v>46145</v>
      </c>
    </row>
    <row r="4" spans="1:8">
      <c r="A4" t="s">
        <v>163</v>
      </c>
      <c r="B4" s="134" cm="1">
        <f t="array" ref="B4">DATAUSA(A4)</f>
        <v>46053</v>
      </c>
      <c r="C4" s="4">
        <f>DATE(RIGHT(A4,LEN(A4)-FIND("/",A4,FIND("/",A4)+1)),LEFT(A4,FIND("/",A4)-1),MID(A4,FIND("/",A4)+1,FIND("/",A4,FIND("/",A4)+1)-FIND("/",A4)-1))</f>
        <v>46053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EC524-F26A-4288-A6A7-C55BFE616F98}">
  <dimension ref="A1:J24"/>
  <sheetViews>
    <sheetView topLeftCell="B1" zoomScaleNormal="100" workbookViewId="0">
      <selection activeCell="G2" sqref="G2"/>
    </sheetView>
  </sheetViews>
  <sheetFormatPr defaultRowHeight="14.4"/>
  <cols>
    <col min="1" max="1" width="15.44140625" bestFit="1" customWidth="1"/>
    <col min="2" max="2" width="17.6640625" bestFit="1" customWidth="1"/>
    <col min="3" max="3" width="21.88671875" bestFit="1" customWidth="1"/>
    <col min="4" max="4" width="13.44140625" bestFit="1" customWidth="1"/>
    <col min="5" max="5" width="10.5546875" bestFit="1" customWidth="1"/>
    <col min="6" max="6" width="19.5546875" bestFit="1" customWidth="1"/>
    <col min="7" max="7" width="29.6640625" bestFit="1" customWidth="1"/>
    <col min="10" max="10" width="117.33203125" bestFit="1" customWidth="1"/>
  </cols>
  <sheetData>
    <row r="1" spans="1:10" ht="15.6">
      <c r="A1" s="3" t="s">
        <v>142</v>
      </c>
      <c r="B1" s="3" t="s">
        <v>164</v>
      </c>
      <c r="C1" s="3" t="s">
        <v>165</v>
      </c>
      <c r="D1" s="3" t="s">
        <v>166</v>
      </c>
      <c r="E1" s="3" t="s">
        <v>167</v>
      </c>
      <c r="F1" s="3" t="s">
        <v>168</v>
      </c>
      <c r="G1" s="3" t="s">
        <v>169</v>
      </c>
      <c r="J1" s="9" t="s">
        <v>170</v>
      </c>
    </row>
    <row r="2" spans="1:10" ht="15.6">
      <c r="A2" t="s">
        <v>145</v>
      </c>
      <c r="B2" s="4">
        <v>41058</v>
      </c>
      <c r="C2" t="s">
        <v>171</v>
      </c>
      <c r="D2" s="4">
        <v>41063</v>
      </c>
      <c r="E2" s="11">
        <v>118579.995</v>
      </c>
      <c r="F2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ALERT</v>
      </c>
      <c r="G2" s="1" t="str" cm="1">
        <f t="array" ref="G2">_xlfn.LET(
_xlpm.ZMIENNE, 0,
_xlpm.czas_wysylki, Tabela1[[#This Row],[Data wysyłki]]-Tabela1[[#This Row],[Data zamówienia]],
_xlpm.srednia_sprzedaz, Tabela1[[#This Row],[Sprzedaż]]/(_xlpm.czas_wysylki+1),
_xlpm.KOMENTARZ_DO_FUNKCJI_WARUNKI, 0,
_xlpm.ALERT_jesli_czas_powyzej_3_dni_i_srednia_powyzej_5000_i_krytyczny_, 0,
_xlpm.DO_KONTROLI_jesli_krytyczny_lub_sprzedaz_powyzej_10000_, 0,
_xlpm.OK_w_pozostalych_przypadkach_, 0,
_xlpm.WYNIK, _xlfn.IFS(
AND(_xlpm.czas_wysylki&gt;3, _xlpm.srednia_sprzedaz&gt;5000, Tabela1[[#This Row],[Priorytet zamówienia]]="krytyczny"), "ALERT",
OR(Tabela1[[#This Row],[Priorytet zamówienia]]="krytyczny", Tabela1[[#This Row],[Sprzedaż]]&gt;10000), "Do kontroli",
TRUE, "OK"),
_xlpm.WYNIK)</f>
        <v>ALERT</v>
      </c>
      <c r="J2" s="10" t="s">
        <v>172</v>
      </c>
    </row>
    <row r="3" spans="1:10" ht="15.6">
      <c r="A3" t="s">
        <v>147</v>
      </c>
      <c r="B3" s="4">
        <v>40671</v>
      </c>
      <c r="C3" t="s">
        <v>173</v>
      </c>
      <c r="D3" s="4">
        <v>40673</v>
      </c>
      <c r="E3" s="11">
        <v>1336.6849999999999</v>
      </c>
      <c r="F3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OK</v>
      </c>
      <c r="G3" s="1" t="str" cm="1">
        <f t="array" ref="G3">_xlfn.LET(
_xlpm.ZMIENNE, 0,
_xlpm.czas_wysylki, Tabela1[[#This Row],[Data wysyłki]]-Tabela1[[#This Row],[Data zamówienia]],
_xlpm.srednia_sprzedaz, Tabela1[[#This Row],[Sprzedaż]]/(_xlpm.czas_wysylki+1),
_xlpm.KOMENTARZ_DO_FUNKCJI_WARUNKI, 0,
_xlpm.ALERT_jesli_czas_powyzej_3_dni_i_srednia_powyzej_5000_i_krytyczny_, 0,
_xlpm.DO_KONTROLI_jesli_krytyczny_lub_sprzedaz_powyzej_10000_, 0,
_xlpm.OK_w_pozostalych_przypadkach_, 0,
_xlpm.WYNIK, _xlfn.IFS(
AND(_xlpm.czas_wysylki&gt;3, _xlpm.srednia_sprzedaz&gt;5000, Tabela1[[#This Row],[Priorytet zamówienia]]="krytyczny"), "ALERT",
OR(Tabela1[[#This Row],[Priorytet zamówienia]]="krytyczny", Tabela1[[#This Row],[Sprzedaż]]&gt;10000), "Do kontroli",
TRUE, "OK"),
_xlpm.WYNIK)</f>
        <v>OK</v>
      </c>
      <c r="J3" s="9" t="s">
        <v>174</v>
      </c>
    </row>
    <row r="4" spans="1:10" ht="15.6">
      <c r="A4" t="s">
        <v>148</v>
      </c>
      <c r="B4" s="4">
        <v>41190</v>
      </c>
      <c r="C4" t="s">
        <v>175</v>
      </c>
      <c r="D4" s="4">
        <v>41191</v>
      </c>
      <c r="E4" s="11">
        <v>868.35</v>
      </c>
      <c r="F4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OK</v>
      </c>
      <c r="G4" s="1" t="str" cm="1">
        <f t="array" ref="G4">_xlfn.LET(
_xlpm.ZMIENNE, 0,
_xlpm.czas_wysylki, Tabela1[[#This Row],[Data wysyłki]]-Tabela1[[#This Row],[Data zamówienia]],
_xlpm.srednia_sprzedaz, Tabela1[[#This Row],[Sprzedaż]]/(_xlpm.czas_wysylki+1),
_xlpm.KOMENTARZ_DO_FUNKCJI_WARUNKI, 0,
_xlpm.ALERT_jesli_czas_powyzej_3_dni_i_srednia_powyzej_5000_i_krytyczny_, 0,
_xlpm.DO_KONTROLI_jesli_krytyczny_lub_sprzedaz_powyzej_10000_, 0,
_xlpm.OK_w_pozostalych_przypadkach_, 0,
_xlpm.WYNIK, _xlfn.IFS(
AND(_xlpm.czas_wysylki&gt;3, _xlpm.srednia_sprzedaz&gt;5000, Tabela1[[#This Row],[Priorytet zamówienia]]="krytyczny"), "ALERT",
OR(Tabela1[[#This Row],[Priorytet zamówienia]]="krytyczny", Tabela1[[#This Row],[Sprzedaż]]&gt;10000), "Do kontroli",
TRUE, "OK"),
_xlpm.WYNIK)</f>
        <v>OK</v>
      </c>
      <c r="J4" s="9" t="s">
        <v>176</v>
      </c>
    </row>
    <row r="5" spans="1:10" ht="15.6">
      <c r="A5" t="s">
        <v>150</v>
      </c>
      <c r="B5" s="4">
        <v>40844</v>
      </c>
      <c r="C5" t="s">
        <v>171</v>
      </c>
      <c r="D5" s="4">
        <v>40846</v>
      </c>
      <c r="E5" s="11">
        <v>33969.11</v>
      </c>
      <c r="F5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Do kontroli</v>
      </c>
      <c r="G5" s="1" t="str" cm="1">
        <f t="array" ref="G5">_xlfn.LET(
_xlpm.ZMIENNE, 0,
_xlpm.czas_wysylki, Tabela1[[#This Row],[Data wysyłki]]-Tabela1[[#This Row],[Data zamówienia]],
_xlpm.srednia_sprzedaz, Tabela1[[#This Row],[Sprzedaż]]/(_xlpm.czas_wysylki+1),
_xlpm.KOMENTARZ_DO_FUNKCJI_WARUNKI, 0,
_xlpm.ALERT_jesli_czas_powyzej_3_dni_i_srednia_powyzej_5000_i_krytyczny_, 0,
_xlpm.DO_KONTROLI_jesli_krytyczny_lub_sprzedaz_powyzej_10000_, 0,
_xlpm.OK_w_pozostalych_przypadkach_, 0,
_xlpm.WYNIK, _xlfn.IFS(
AND(_xlpm.czas_wysylki&gt;3, _xlpm.srednia_sprzedaz&gt;5000, Tabela1[[#This Row],[Priorytet zamówienia]]="krytyczny"), "ALERT",
OR(Tabela1[[#This Row],[Priorytet zamówienia]]="krytyczny", Tabela1[[#This Row],[Sprzedaż]]&gt;10000), "Do kontroli",
TRUE, "OK"),
_xlpm.WYNIK)</f>
        <v>Do kontroli</v>
      </c>
      <c r="J5" s="9" t="s">
        <v>177</v>
      </c>
    </row>
    <row r="6" spans="1:10" ht="15.6">
      <c r="A6" t="s">
        <v>150</v>
      </c>
      <c r="B6" s="4">
        <v>40844</v>
      </c>
      <c r="C6" t="s">
        <v>171</v>
      </c>
      <c r="D6" s="4">
        <v>40846</v>
      </c>
      <c r="E6" s="11">
        <v>11366.39</v>
      </c>
      <c r="F6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Do kontroli</v>
      </c>
      <c r="G6" s="1" t="str" cm="1">
        <f t="array" ref="G6">_xlfn.LET(
_xlpm.ZMIENNE, 0,
_xlpm.czas_wysylki, Tabela1[[#This Row],[Data wysyłki]]-Tabela1[[#This Row],[Data zamówienia]],
_xlpm.srednia_sprzedaz, Tabela1[[#This Row],[Sprzedaż]]/(_xlpm.czas_wysylki+1),
_xlpm.KOMENTARZ_DO_FUNKCJI_WARUNKI, 0,
_xlpm.ALERT_jesli_czas_powyzej_3_dni_i_srednia_powyzej_5000_i_krytyczny_, 0,
_xlpm.DO_KONTROLI_jesli_krytyczny_lub_sprzedaz_powyzej_10000_, 0,
_xlpm.OK_w_pozostalych_przypadkach_, 0,
_xlpm.WYNIK, _xlfn.IFS(
AND(_xlpm.czas_wysylki&gt;3, _xlpm.srednia_sprzedaz&gt;5000, Tabela1[[#This Row],[Priorytet zamówienia]]="krytyczny"), "ALERT",
OR(Tabela1[[#This Row],[Priorytet zamówienia]]="krytyczny", Tabela1[[#This Row],[Sprzedaż]]&gt;10000), "Do kontroli",
TRUE, "OK"),
_xlpm.WYNIK)</f>
        <v>Do kontroli</v>
      </c>
      <c r="J6" s="9" t="s">
        <v>178</v>
      </c>
    </row>
    <row r="7" spans="1:10" ht="15.6">
      <c r="A7" t="s">
        <v>150</v>
      </c>
      <c r="B7" s="4">
        <v>40844</v>
      </c>
      <c r="C7" t="s">
        <v>171</v>
      </c>
      <c r="D7" s="4">
        <v>40845</v>
      </c>
      <c r="E7" s="11">
        <v>19539.205000000002</v>
      </c>
      <c r="F7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Do kontroli</v>
      </c>
      <c r="G7" s="1" t="str" cm="1">
        <f t="array" ref="G7">_xlfn.LET(
_xlpm.ZMIENNE, 0,
_xlpm.czas_wysylki, Tabela1[[#This Row],[Data wysyłki]]-Tabela1[[#This Row],[Data zamówienia]],
_xlpm.srednia_sprzedaz, Tabela1[[#This Row],[Sprzedaż]]/(_xlpm.czas_wysylki+1),
_xlpm.KOMENTARZ_DO_FUNKCJI_WARUNKI, 0,
_xlpm.ALERT_jesli_czas_powyzej_3_dni_i_srednia_powyzej_5000_i_krytyczny_, 0,
_xlpm.DO_KONTROLI_jesli_krytyczny_lub_sprzedaz_powyzej_10000_, 0,
_xlpm.OK_w_pozostalych_przypadkach_, 0,
_xlpm.WYNIK, _xlfn.IFS(
AND(_xlpm.czas_wysylki&gt;3, _xlpm.srednia_sprzedaz&gt;5000, Tabela1[[#This Row],[Priorytet zamówienia]]="krytyczny"), "ALERT",
OR(Tabela1[[#This Row],[Priorytet zamówienia]]="krytyczny", Tabela1[[#This Row],[Sprzedaż]]&gt;10000), "Do kontroli",
TRUE, "OK"),
_xlpm.WYNIK)</f>
        <v>Do kontroli</v>
      </c>
      <c r="J7" s="9"/>
    </row>
    <row r="8" spans="1:10" ht="15.6">
      <c r="A8" t="s">
        <v>152</v>
      </c>
      <c r="B8" s="4">
        <v>41996</v>
      </c>
      <c r="C8" t="s">
        <v>175</v>
      </c>
      <c r="D8" s="4">
        <v>41997</v>
      </c>
      <c r="E8" s="11">
        <v>31835.3</v>
      </c>
      <c r="F8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Do kontroli</v>
      </c>
      <c r="G8" s="1" t="str" cm="1">
        <f t="array" ref="G8">_xlfn.LET(
_xlpm.ZMIENNE, 0,
_xlpm.czas_wysylki, Tabela1[[#This Row],[Data wysyłki]]-Tabela1[[#This Row],[Data zamówienia]],
_xlpm.srednia_sprzedaz, Tabela1[[#This Row],[Sprzedaż]]/(_xlpm.czas_wysylki+1),
_xlpm.KOMENTARZ_DO_FUNKCJI_WARUNKI, 0,
_xlpm.ALERT_jesli_czas_powyzej_3_dni_i_srednia_powyzej_5000_i_krytyczny_, 0,
_xlpm.DO_KONTROLI_jesli_krytyczny_lub_sprzedaz_powyzej_10000_, 0,
_xlpm.OK_w_pozostalych_przypadkach_, 0,
_xlpm.WYNIK, _xlfn.IFS(
AND(_xlpm.czas_wysylki&gt;3, _xlpm.srednia_sprzedaz&gt;5000, Tabela1[[#This Row],[Priorytet zamówienia]]="krytyczny"), "ALERT",
OR(Tabela1[[#This Row],[Priorytet zamówienia]]="krytyczny", Tabela1[[#This Row],[Sprzedaż]]&gt;10000), "Do kontroli",
TRUE, "OK"),
_xlpm.WYNIK)</f>
        <v>Do kontroli</v>
      </c>
      <c r="J8" s="10" t="s">
        <v>179</v>
      </c>
    </row>
    <row r="9" spans="1:10" ht="15.6">
      <c r="A9" t="s">
        <v>153</v>
      </c>
      <c r="B9" s="4">
        <v>40868</v>
      </c>
      <c r="C9" t="s">
        <v>173</v>
      </c>
      <c r="D9" s="4">
        <v>40869</v>
      </c>
      <c r="E9" s="11">
        <v>2054.36</v>
      </c>
      <c r="F9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OK</v>
      </c>
      <c r="G9" s="1" t="str" cm="1">
        <f t="array" ref="G9">_xlfn.LET(
_xlpm.ZMIENNE, 0,
_xlpm.czas_wysylki, Tabela1[[#This Row],[Data wysyłki]]-Tabela1[[#This Row],[Data zamówienia]],
_xlpm.srednia_sprzedaz, Tabela1[[#This Row],[Sprzedaż]]/(_xlpm.czas_wysylki+1),
_xlpm.KOMENTARZ_DO_FUNKCJI_WARUNKI, 0,
_xlpm.ALERT_jesli_czas_powyzej_3_dni_i_srednia_powyzej_5000_i_krytyczny_, 0,
_xlpm.DO_KONTROLI_jesli_krytyczny_lub_sprzedaz_powyzej_10000_, 0,
_xlpm.OK_w_pozostalych_przypadkach_, 0,
_xlpm.WYNIK, _xlfn.IFS(
AND(_xlpm.czas_wysylki&gt;3, _xlpm.srednia_sprzedaz&gt;5000, Tabela1[[#This Row],[Priorytet zamówienia]]="krytyczny"), "ALERT",
OR(Tabela1[[#This Row],[Priorytet zamówienia]]="krytyczny", Tabela1[[#This Row],[Sprzedaż]]&gt;10000), "Do kontroli",
TRUE, "OK"),
_xlpm.WYNIK)</f>
        <v>OK</v>
      </c>
      <c r="J9" s="9" t="s">
        <v>180</v>
      </c>
    </row>
    <row r="10" spans="1:10" ht="15.6">
      <c r="A10" t="s">
        <v>155</v>
      </c>
      <c r="B10" s="4">
        <v>40546</v>
      </c>
      <c r="C10" t="s">
        <v>173</v>
      </c>
      <c r="D10" s="4">
        <v>40547</v>
      </c>
      <c r="E10" s="11">
        <v>427.80500000000001</v>
      </c>
      <c r="F10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OK</v>
      </c>
      <c r="G10" s="1" t="str" cm="1">
        <f t="array" ref="G10">_xlfn.LET(
_xlpm.ZMIENNE, 0,
_xlpm.czas_wysylki, Tabela1[[#This Row],[Data wysyłki]]-Tabela1[[#This Row],[Data zamówienia]],
_xlpm.srednia_sprzedaz, Tabela1[[#This Row],[Sprzedaż]]/(_xlpm.czas_wysylki+1),
_xlpm.KOMENTARZ_DO_FUNKCJI_WARUNKI, 0,
_xlpm.ALERT_jesli_czas_powyzej_3_dni_i_srednia_powyzej_5000_i_krytyczny_, 0,
_xlpm.DO_KONTROLI_jesli_krytyczny_lub_sprzedaz_powyzej_10000_, 0,
_xlpm.OK_w_pozostalych_przypadkach_, 0,
_xlpm.WYNIK, _xlfn.IFS(
AND(_xlpm.czas_wysylki&gt;3, _xlpm.srednia_sprzedaz&gt;5000, Tabela1[[#This Row],[Priorytet zamówienia]]="krytyczny"), "ALERT",
OR(Tabela1[[#This Row],[Priorytet zamówienia]]="krytyczny", Tabela1[[#This Row],[Sprzedaż]]&gt;10000), "Do kontroli",
TRUE, "OK"),
_xlpm.WYNIK)</f>
        <v>OK</v>
      </c>
      <c r="J10" s="9" t="s">
        <v>178</v>
      </c>
    </row>
    <row r="11" spans="1:10" ht="15.6">
      <c r="A11" t="s">
        <v>156</v>
      </c>
      <c r="B11" s="4">
        <v>41171</v>
      </c>
      <c r="C11" t="s">
        <v>181</v>
      </c>
      <c r="D11" s="4">
        <v>41173</v>
      </c>
      <c r="E11" s="11">
        <v>940.27499999999998</v>
      </c>
      <c r="F11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OK</v>
      </c>
      <c r="G11" s="1" t="str" cm="1">
        <f t="array" ref="G11">_xlfn.LET(
_xlpm.ZMIENNE, 0,
_xlpm.czas_wysylki, Tabela1[[#This Row],[Data wysyłki]]-Tabela1[[#This Row],[Data zamówienia]],
_xlpm.srednia_sprzedaz, Tabela1[[#This Row],[Sprzedaż]]/(_xlpm.czas_wysylki+1),
_xlpm.KOMENTARZ_DO_FUNKCJI_WARUNKI, 0,
_xlpm.ALERT_jesli_czas_powyzej_3_dni_i_srednia_powyzej_5000_i_krytyczny_, 0,
_xlpm.DO_KONTROLI_jesli_krytyczny_lub_sprzedaz_powyzej_10000_, 0,
_xlpm.OK_w_pozostalych_przypadkach_, 0,
_xlpm.WYNIK, _xlfn.IFS(
AND(_xlpm.czas_wysylki&gt;3, _xlpm.srednia_sprzedaz&gt;5000, Tabela1[[#This Row],[Priorytet zamówienia]]="krytyczny"), "ALERT",
OR(Tabela1[[#This Row],[Priorytet zamówienia]]="krytyczny", Tabela1[[#This Row],[Sprzedaż]]&gt;10000), "Do kontroli",
TRUE, "OK"),
_xlpm.WYNIK)</f>
        <v>OK</v>
      </c>
      <c r="J11" s="9" t="s">
        <v>182</v>
      </c>
    </row>
    <row r="12" spans="1:10">
      <c r="A12" t="s">
        <v>156</v>
      </c>
      <c r="B12" s="4">
        <v>41171</v>
      </c>
      <c r="C12" t="s">
        <v>181</v>
      </c>
      <c r="D12" s="4">
        <v>41173</v>
      </c>
      <c r="E12" s="11">
        <v>70.98</v>
      </c>
      <c r="F12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OK</v>
      </c>
      <c r="G12" s="1" t="str" cm="1">
        <f t="array" ref="G12">_xlfn.LET(
_xlpm.ZMIENNE, 0,
_xlpm.czas_wysylki, Tabela1[[#This Row],[Data wysyłki]]-Tabela1[[#This Row],[Data zamówienia]],
_xlpm.srednia_sprzedaz, Tabela1[[#This Row],[Sprzedaż]]/(_xlpm.czas_wysylki+1),
_xlpm.KOMENTARZ_DO_FUNKCJI_WARUNKI, 0,
_xlpm.ALERT_jesli_czas_powyzej_3_dni_i_srednia_powyzej_5000_i_krytyczny_, 0,
_xlpm.DO_KONTROLI_jesli_krytyczny_lub_sprzedaz_powyzej_10000_, 0,
_xlpm.OK_w_pozostalych_przypadkach_, 0,
_xlpm.WYNIK, _xlfn.IFS(
AND(_xlpm.czas_wysylki&gt;3, _xlpm.srednia_sprzedaz&gt;5000, Tabela1[[#This Row],[Priorytet zamówienia]]="krytyczny"), "ALERT",
OR(Tabela1[[#This Row],[Priorytet zamówienia]]="krytyczny", Tabela1[[#This Row],[Sprzedaż]]&gt;10000), "Do kontroli",
TRUE, "OK"),
_xlpm.WYNIK)</f>
        <v>OK</v>
      </c>
    </row>
    <row r="13" spans="1:10" ht="15.6">
      <c r="A13" t="s">
        <v>183</v>
      </c>
      <c r="B13" s="4">
        <v>41232</v>
      </c>
      <c r="C13" t="s">
        <v>173</v>
      </c>
      <c r="D13" s="4">
        <v>41234</v>
      </c>
      <c r="E13" s="11">
        <v>448.63</v>
      </c>
      <c r="F13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OK</v>
      </c>
      <c r="G13" s="1" t="str" cm="1">
        <f t="array" ref="G13">_xlfn.LET(
_xlpm.ZMIENNE, 0,
_xlpm.czas_wysylki, Tabela1[[#This Row],[Data wysyłki]]-Tabela1[[#This Row],[Data zamówienia]],
_xlpm.srednia_sprzedaz, Tabela1[[#This Row],[Sprzedaż]]/(_xlpm.czas_wysylki+1),
_xlpm.KOMENTARZ_DO_FUNKCJI_WARUNKI, 0,
_xlpm.ALERT_jesli_czas_powyzej_3_dni_i_srednia_powyzej_5000_i_krytyczny_, 0,
_xlpm.DO_KONTROLI_jesli_krytyczny_lub_sprzedaz_powyzej_10000_, 0,
_xlpm.OK_w_pozostalych_przypadkach_, 0,
_xlpm.WYNIK, _xlfn.IFS(
AND(_xlpm.czas_wysylki&gt;3, _xlpm.srednia_sprzedaz&gt;5000, Tabela1[[#This Row],[Priorytet zamówienia]]="krytyczny"), "ALERT",
OR(Tabela1[[#This Row],[Priorytet zamówienia]]="krytyczny", Tabela1[[#This Row],[Sprzedaż]]&gt;10000), "Do kontroli",
TRUE, "OK"),
_xlpm.WYNIK)</f>
        <v>OK</v>
      </c>
      <c r="J13" s="10" t="s">
        <v>184</v>
      </c>
    </row>
    <row r="14" spans="1:10" ht="15.6">
      <c r="A14" t="s">
        <v>183</v>
      </c>
      <c r="B14" s="4">
        <v>41232</v>
      </c>
      <c r="C14" t="s">
        <v>173</v>
      </c>
      <c r="D14" s="4">
        <v>41234</v>
      </c>
      <c r="E14" s="11">
        <v>12626.46</v>
      </c>
      <c r="F14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Do kontroli</v>
      </c>
      <c r="G14" s="1" t="str" cm="1">
        <f t="array" ref="G14">_xlfn.LET(
_xlpm.ZMIENNE, 0,
_xlpm.czas_wysylki, Tabela1[[#This Row],[Data wysyłki]]-Tabela1[[#This Row],[Data zamówienia]],
_xlpm.srednia_sprzedaz, Tabela1[[#This Row],[Sprzedaż]]/(_xlpm.czas_wysylki+1),
_xlpm.KOMENTARZ_DO_FUNKCJI_WARUNKI, 0,
_xlpm.ALERT_jesli_czas_powyzej_3_dni_i_srednia_powyzej_5000_i_krytyczny_, 0,
_xlpm.DO_KONTROLI_jesli_krytyczny_lub_sprzedaz_powyzej_10000_, 0,
_xlpm.OK_w_pozostalych_przypadkach_, 0,
_xlpm.WYNIK, _xlfn.IFS(
AND(_xlpm.czas_wysylki&gt;3, _xlpm.srednia_sprzedaz&gt;5000, Tabela1[[#This Row],[Priorytet zamówienia]]="krytyczny"), "ALERT",
OR(Tabela1[[#This Row],[Priorytet zamówienia]]="krytyczny", Tabela1[[#This Row],[Sprzedaż]]&gt;10000), "Do kontroli",
TRUE, "OK"),
_xlpm.WYNIK)</f>
        <v>Do kontroli</v>
      </c>
      <c r="J14" s="9" t="s">
        <v>185</v>
      </c>
    </row>
    <row r="15" spans="1:10">
      <c r="A15" t="s">
        <v>186</v>
      </c>
      <c r="B15" s="4">
        <v>41032</v>
      </c>
      <c r="C15" t="s">
        <v>171</v>
      </c>
      <c r="D15" s="4">
        <v>41032</v>
      </c>
      <c r="E15" s="11">
        <v>3661.1750000000002</v>
      </c>
      <c r="F15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Do kontroli</v>
      </c>
      <c r="G15" s="1" t="str" cm="1">
        <f t="array" ref="G15">_xlfn.LET(
_xlpm.ZMIENNE, 0,
_xlpm.czas_wysylki, Tabela1[[#This Row],[Data wysyłki]]-Tabela1[[#This Row],[Data zamówienia]],
_xlpm.srednia_sprzedaz, Tabela1[[#This Row],[Sprzedaż]]/(_xlpm.czas_wysylki+1),
_xlpm.KOMENTARZ_DO_FUNKCJI_WARUNKI, 0,
_xlpm.ALERT_jesli_czas_powyzej_3_dni_i_srednia_powyzej_5000_i_krytyczny_, 0,
_xlpm.DO_KONTROLI_jesli_krytyczny_lub_sprzedaz_powyzej_10000_, 0,
_xlpm.OK_w_pozostalych_przypadkach_, 0,
_xlpm.WYNIK, _xlfn.IFS(
AND(_xlpm.czas_wysylki&gt;3, _xlpm.srednia_sprzedaz&gt;5000, Tabela1[[#This Row],[Priorytet zamówienia]]="krytyczny"), "ALERT",
OR(Tabela1[[#This Row],[Priorytet zamówienia]]="krytyczny", Tabela1[[#This Row],[Sprzedaż]]&gt;10000), "Do kontroli",
TRUE, "OK"),
_xlpm.WYNIK)</f>
        <v>Do kontroli</v>
      </c>
    </row>
    <row r="16" spans="1:10" ht="15.6">
      <c r="A16" t="s">
        <v>187</v>
      </c>
      <c r="B16" s="4">
        <v>40831</v>
      </c>
      <c r="C16" t="s">
        <v>181</v>
      </c>
      <c r="D16" s="4">
        <v>40840</v>
      </c>
      <c r="E16" s="11">
        <v>1155.7349999999999</v>
      </c>
      <c r="F16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OK</v>
      </c>
      <c r="G16" s="1" t="str" cm="1">
        <f t="array" ref="G16">_xlfn.LET(
_xlpm.ZMIENNE, 0,
_xlpm.czas_wysylki, Tabela1[[#This Row],[Data wysyłki]]-Tabela1[[#This Row],[Data zamówienia]],
_xlpm.srednia_sprzedaz, Tabela1[[#This Row],[Sprzedaż]]/(_xlpm.czas_wysylki+1),
_xlpm.KOMENTARZ_DO_FUNKCJI_WARUNKI, 0,
_xlpm.ALERT_jesli_czas_powyzej_3_dni_i_srednia_powyzej_5000_i_krytyczny_, 0,
_xlpm.DO_KONTROLI_jesli_krytyczny_lub_sprzedaz_powyzej_10000_, 0,
_xlpm.OK_w_pozostalych_przypadkach_, 0,
_xlpm.WYNIK, _xlfn.IFS(
AND(_xlpm.czas_wysylki&gt;3, _xlpm.srednia_sprzedaz&gt;5000, Tabela1[[#This Row],[Priorytet zamówienia]]="krytyczny"), "ALERT",
OR(Tabela1[[#This Row],[Priorytet zamówienia]]="krytyczny", Tabela1[[#This Row],[Sprzedaż]]&gt;10000), "Do kontroli",
TRUE, "OK"),
_xlpm.WYNIK)</f>
        <v>OK</v>
      </c>
      <c r="J16" s="9" t="s">
        <v>188</v>
      </c>
    </row>
    <row r="17" spans="1:10" ht="15.6">
      <c r="A17" t="s">
        <v>189</v>
      </c>
      <c r="B17" s="4">
        <v>40969</v>
      </c>
      <c r="C17" t="s">
        <v>175</v>
      </c>
      <c r="D17" s="4">
        <v>40971</v>
      </c>
      <c r="E17" s="11">
        <v>1961.7850000000001</v>
      </c>
      <c r="F17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OK</v>
      </c>
      <c r="G17" s="1" t="str" cm="1">
        <f t="array" ref="G17">_xlfn.LET(
_xlpm.ZMIENNE, 0,
_xlpm.czas_wysylki, Tabela1[[#This Row],[Data wysyłki]]-Tabela1[[#This Row],[Data zamówienia]],
_xlpm.srednia_sprzedaz, Tabela1[[#This Row],[Sprzedaż]]/(_xlpm.czas_wysylki+1),
_xlpm.KOMENTARZ_DO_FUNKCJI_WARUNKI, 0,
_xlpm.ALERT_jesli_czas_powyzej_3_dni_i_srednia_powyzej_5000_i_krytyczny_, 0,
_xlpm.DO_KONTROLI_jesli_krytyczny_lub_sprzedaz_powyzej_10000_, 0,
_xlpm.OK_w_pozostalych_przypadkach_, 0,
_xlpm.WYNIK, _xlfn.IFS(
AND(_xlpm.czas_wysylki&gt;3, _xlpm.srednia_sprzedaz&gt;5000, Tabela1[[#This Row],[Priorytet zamówienia]]="krytyczny"), "ALERT",
OR(Tabela1[[#This Row],[Priorytet zamówienia]]="krytyczny", Tabela1[[#This Row],[Sprzedaż]]&gt;10000), "Do kontroli",
TRUE, "OK"),
_xlpm.WYNIK)</f>
        <v>OK</v>
      </c>
      <c r="J17" s="9" t="s">
        <v>190</v>
      </c>
    </row>
    <row r="18" spans="1:10">
      <c r="A18" t="s">
        <v>191</v>
      </c>
      <c r="B18" s="4">
        <v>41720</v>
      </c>
      <c r="C18" t="s">
        <v>181</v>
      </c>
      <c r="D18" s="4">
        <v>41720</v>
      </c>
      <c r="E18" s="11">
        <v>26201.314999999999</v>
      </c>
      <c r="F18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Do kontroli</v>
      </c>
      <c r="G18" s="1" t="str" cm="1">
        <f t="array" ref="G18">_xlfn.LET(
_xlpm.ZMIENNE, 0,
_xlpm.czas_wysylki, Tabela1[[#This Row],[Data wysyłki]]-Tabela1[[#This Row],[Data zamówienia]],
_xlpm.srednia_sprzedaz, Tabela1[[#This Row],[Sprzedaż]]/(_xlpm.czas_wysylki+1),
_xlpm.KOMENTARZ_DO_FUNKCJI_WARUNKI, 0,
_xlpm.ALERT_jesli_czas_powyzej_3_dni_i_srednia_powyzej_5000_i_krytyczny_, 0,
_xlpm.DO_KONTROLI_jesli_krytyczny_lub_sprzedaz_powyzej_10000_, 0,
_xlpm.OK_w_pozostalych_przypadkach_, 0,
_xlpm.WYNIK, _xlfn.IFS(
AND(_xlpm.czas_wysylki&gt;3, _xlpm.srednia_sprzedaz&gt;5000, Tabela1[[#This Row],[Priorytet zamówienia]]="krytyczny"), "ALERT",
OR(Tabela1[[#This Row],[Priorytet zamówienia]]="krytyczny", Tabela1[[#This Row],[Sprzedaż]]&gt;10000), "Do kontroli",
TRUE, "OK"),
_xlpm.WYNIK)</f>
        <v>Do kontroli</v>
      </c>
    </row>
    <row r="19" spans="1:10">
      <c r="A19" t="s">
        <v>192</v>
      </c>
      <c r="B19" s="4">
        <v>40624</v>
      </c>
      <c r="C19" t="s">
        <v>181</v>
      </c>
      <c r="D19" s="4">
        <v>40628</v>
      </c>
      <c r="E19" s="11">
        <v>3084.62</v>
      </c>
      <c r="F19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OK</v>
      </c>
      <c r="G19" s="1" t="str" cm="1">
        <f t="array" ref="G19">_xlfn.LET(
_xlpm.ZMIENNE, 0,
_xlpm.czas_wysylki, Tabela1[[#This Row],[Data wysyłki]]-Tabela1[[#This Row],[Data zamówienia]],
_xlpm.srednia_sprzedaz, Tabela1[[#This Row],[Sprzedaż]]/(_xlpm.czas_wysylki+1),
_xlpm.KOMENTARZ_DO_FUNKCJI_WARUNKI, 0,
_xlpm.ALERT_jesli_czas_powyzej_3_dni_i_srednia_powyzej_5000_i_krytyczny_, 0,
_xlpm.DO_KONTROLI_jesli_krytyczny_lub_sprzedaz_powyzej_10000_, 0,
_xlpm.OK_w_pozostalych_przypadkach_, 0,
_xlpm.WYNIK, _xlfn.IFS(
AND(_xlpm.czas_wysylki&gt;3, _xlpm.srednia_sprzedaz&gt;5000, Tabela1[[#This Row],[Priorytet zamówienia]]="krytyczny"), "ALERT",
OR(Tabela1[[#This Row],[Priorytet zamówienia]]="krytyczny", Tabela1[[#This Row],[Sprzedaż]]&gt;10000), "Do kontroli",
TRUE, "OK"),
_xlpm.WYNIK)</f>
        <v>OK</v>
      </c>
    </row>
    <row r="20" spans="1:10">
      <c r="A20" t="s">
        <v>191</v>
      </c>
      <c r="B20" s="4">
        <v>41720</v>
      </c>
      <c r="C20" t="s">
        <v>181</v>
      </c>
      <c r="D20" s="4">
        <v>41727</v>
      </c>
      <c r="E20" s="11">
        <v>79.694999999999993</v>
      </c>
      <c r="F20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OK</v>
      </c>
      <c r="G20" s="1" t="str" cm="1">
        <f t="array" ref="G20">_xlfn.LET(
_xlpm.ZMIENNE, 0,
_xlpm.czas_wysylki, Tabela1[[#This Row],[Data wysyłki]]-Tabela1[[#This Row],[Data zamówienia]],
_xlpm.srednia_sprzedaz, Tabela1[[#This Row],[Sprzedaż]]/(_xlpm.czas_wysylki+1),
_xlpm.KOMENTARZ_DO_FUNKCJI_WARUNKI, 0,
_xlpm.ALERT_jesli_czas_powyzej_3_dni_i_srednia_powyzej_5000_i_krytyczny_, 0,
_xlpm.DO_KONTROLI_jesli_krytyczny_lub_sprzedaz_powyzej_10000_, 0,
_xlpm.OK_w_pozostalych_przypadkach_, 0,
_xlpm.WYNIK, _xlfn.IFS(
AND(_xlpm.czas_wysylki&gt;3, _xlpm.srednia_sprzedaz&gt;5000, Tabela1[[#This Row],[Priorytet zamówienia]]="krytyczny"), "ALERT",
OR(Tabela1[[#This Row],[Priorytet zamówienia]]="krytyczny", Tabela1[[#This Row],[Sprzedaż]]&gt;10000), "Do kontroli",
TRUE, "OK"),
_xlpm.WYNIK)</f>
        <v>OK</v>
      </c>
    </row>
    <row r="21" spans="1:10">
      <c r="A21" t="s">
        <v>189</v>
      </c>
      <c r="B21" s="4">
        <v>40969</v>
      </c>
      <c r="C21" t="s">
        <v>175</v>
      </c>
      <c r="D21" s="4">
        <v>40970</v>
      </c>
      <c r="E21" s="11">
        <v>664.82500000000005</v>
      </c>
      <c r="F21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OK</v>
      </c>
      <c r="G21" s="1" t="str" cm="1">
        <f t="array" ref="G21">_xlfn.LET(
_xlpm.ZMIENNE, 0,
_xlpm.czas_wysylki, Tabela1[[#This Row],[Data wysyłki]]-Tabela1[[#This Row],[Data zamówienia]],
_xlpm.srednia_sprzedaz, Tabela1[[#This Row],[Sprzedaż]]/(_xlpm.czas_wysylki+1),
_xlpm.KOMENTARZ_DO_FUNKCJI_WARUNKI, 0,
_xlpm.ALERT_jesli_czas_powyzej_3_dni_i_srednia_powyzej_5000_i_krytyczny_, 0,
_xlpm.DO_KONTROLI_jesli_krytyczny_lub_sprzedaz_powyzej_10000_, 0,
_xlpm.OK_w_pozostalych_przypadkach_, 0,
_xlpm.WYNIK, _xlfn.IFS(
AND(_xlpm.czas_wysylki&gt;3, _xlpm.srednia_sprzedaz&gt;5000, Tabela1[[#This Row],[Priorytet zamówienia]]="krytyczny"), "ALERT",
OR(Tabela1[[#This Row],[Priorytet zamówienia]]="krytyczny", Tabela1[[#This Row],[Sprzedaż]]&gt;10000), "Do kontroli",
TRUE, "OK"),
_xlpm.WYNIK)</f>
        <v>OK</v>
      </c>
    </row>
    <row r="22" spans="1:10">
      <c r="A22" t="s">
        <v>193</v>
      </c>
      <c r="B22" s="4">
        <v>41774</v>
      </c>
      <c r="C22" t="s">
        <v>194</v>
      </c>
      <c r="D22" s="4">
        <v>41776</v>
      </c>
      <c r="E22" s="11">
        <v>1299.48</v>
      </c>
      <c r="F22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OK</v>
      </c>
      <c r="G22" s="1" t="str" cm="1">
        <f t="array" ref="G22">_xlfn.LET(
_xlpm.ZMIENNE, 0,
_xlpm.czas_wysylki, Tabela1[[#This Row],[Data wysyłki]]-Tabela1[[#This Row],[Data zamówienia]],
_xlpm.srednia_sprzedaz, Tabela1[[#This Row],[Sprzedaż]]/(_xlpm.czas_wysylki+1),
_xlpm.KOMENTARZ_DO_FUNKCJI_WARUNKI, 0,
_xlpm.ALERT_jesli_czas_powyzej_3_dni_i_srednia_powyzej_5000_i_krytyczny_, 0,
_xlpm.DO_KONTROLI_jesli_krytyczny_lub_sprzedaz_powyzej_10000_, 0,
_xlpm.OK_w_pozostalych_przypadkach_, 0,
_xlpm.WYNIK, _xlfn.IFS(
AND(_xlpm.czas_wysylki&gt;3, _xlpm.srednia_sprzedaz&gt;5000, Tabela1[[#This Row],[Priorytet zamówienia]]="krytyczny"), "ALERT",
OR(Tabela1[[#This Row],[Priorytet zamówienia]]="krytyczny", Tabela1[[#This Row],[Sprzedaż]]&gt;10000), "Do kontroli",
TRUE, "OK"),
_xlpm.WYNIK)</f>
        <v>OK</v>
      </c>
    </row>
    <row r="23" spans="1:10">
      <c r="A23" t="s">
        <v>195</v>
      </c>
      <c r="B23" s="4">
        <v>40678</v>
      </c>
      <c r="C23" t="s">
        <v>194</v>
      </c>
      <c r="D23" s="4">
        <v>40680</v>
      </c>
      <c r="E23" s="11">
        <v>233.45</v>
      </c>
      <c r="F23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OK</v>
      </c>
      <c r="G23" s="1" t="str" cm="1">
        <f t="array" ref="G23">_xlfn.LET(
_xlpm.ZMIENNE, 0,
_xlpm.czas_wysylki, Tabela1[[#This Row],[Data wysyłki]]-Tabela1[[#This Row],[Data zamówienia]],
_xlpm.srednia_sprzedaz, Tabela1[[#This Row],[Sprzedaż]]/(_xlpm.czas_wysylki+1),
_xlpm.KOMENTARZ_DO_FUNKCJI_WARUNKI, 0,
_xlpm.ALERT_jesli_czas_powyzej_3_dni_i_srednia_powyzej_5000_i_krytyczny_, 0,
_xlpm.DO_KONTROLI_jesli_krytyczny_lub_sprzedaz_powyzej_10000_, 0,
_xlpm.OK_w_pozostalych_przypadkach_, 0,
_xlpm.WYNIK, _xlfn.IFS(
AND(_xlpm.czas_wysylki&gt;3, _xlpm.srednia_sprzedaz&gt;5000, Tabela1[[#This Row],[Priorytet zamówienia]]="krytyczny"), "ALERT",
OR(Tabela1[[#This Row],[Priorytet zamówienia]]="krytyczny", Tabela1[[#This Row],[Sprzedaż]]&gt;10000), "Do kontroli",
TRUE, "OK"),
_xlpm.WYNIK)</f>
        <v>OK</v>
      </c>
    </row>
    <row r="24" spans="1:10">
      <c r="A24" t="s">
        <v>196</v>
      </c>
      <c r="B24" s="4">
        <v>41546</v>
      </c>
      <c r="C24" t="s">
        <v>171</v>
      </c>
      <c r="D24" s="4">
        <v>41548</v>
      </c>
      <c r="E24" s="11">
        <v>2508.4850000000001</v>
      </c>
      <c r="F24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Do kontroli</v>
      </c>
      <c r="G24" s="1" t="str" cm="1">
        <f t="array" ref="G24">_xlfn.LET(
_xlpm.ZMIENNE, 0,
_xlpm.czas_wysylki, Tabela1[[#This Row],[Data wysyłki]]-Tabela1[[#This Row],[Data zamówienia]],
_xlpm.srednia_sprzedaz, Tabela1[[#This Row],[Sprzedaż]]/(_xlpm.czas_wysylki+1),
_xlpm.KOMENTARZ_DO_FUNKCJI_WARUNKI, 0,
_xlpm.ALERT_jesli_czas_powyzej_3_dni_i_srednia_powyzej_5000_i_krytyczny_, 0,
_xlpm.DO_KONTROLI_jesli_krytyczny_lub_sprzedaz_powyzej_10000_, 0,
_xlpm.OK_w_pozostalych_przypadkach_, 0,
_xlpm.WYNIK, _xlfn.IFS(
AND(_xlpm.czas_wysylki&gt;3, _xlpm.srednia_sprzedaz&gt;5000, Tabela1[[#This Row],[Priorytet zamówienia]]="krytyczny"), "ALERT",
OR(Tabela1[[#This Row],[Priorytet zamówienia]]="krytyczny", Tabela1[[#This Row],[Sprzedaż]]&gt;10000), "Do kontroli",
TRUE, "OK"),
_xlpm.WYNIK)</f>
        <v>Do kontroli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E62AA-6404-4E8F-9038-346D68F3D31F}">
  <dimension ref="A1:G13"/>
  <sheetViews>
    <sheetView workbookViewId="0">
      <selection activeCell="B2" sqref="B2"/>
    </sheetView>
  </sheetViews>
  <sheetFormatPr defaultRowHeight="14.4"/>
  <cols>
    <col min="1" max="1" width="89.6640625" bestFit="1" customWidth="1"/>
    <col min="2" max="2" width="22.33203125" customWidth="1"/>
    <col min="3" max="4" width="14.5546875" bestFit="1" customWidth="1"/>
    <col min="7" max="7" width="74.109375" customWidth="1"/>
  </cols>
  <sheetData>
    <row r="1" spans="1:7">
      <c r="A1" s="5" t="s">
        <v>197</v>
      </c>
      <c r="B1" s="5" t="s">
        <v>198</v>
      </c>
      <c r="C1" s="6" t="s">
        <v>199</v>
      </c>
      <c r="D1" s="6" t="s">
        <v>2490</v>
      </c>
      <c r="G1" t="s">
        <v>200</v>
      </c>
    </row>
    <row r="2" spans="1:7">
      <c r="A2" t="s">
        <v>201</v>
      </c>
      <c r="B2" s="1" t="str" cm="1">
        <f t="array" ref="B2">_xlfn.REGEXEXTRACT(A2,"(?&lt;=SN:)[^#]+")</f>
        <v>XK7-2024/03/15</v>
      </c>
      <c r="C2" t="s">
        <v>202</v>
      </c>
      <c r="D2" t="str">
        <f t="shared" ref="D2:D13" si="0">MID(A2,FIND("SN:",A2)+3,FIND("#",A2)-FIND("SN:",A2)-3)</f>
        <v>XK7-2024/03/15</v>
      </c>
    </row>
    <row r="3" spans="1:7">
      <c r="A3" t="s">
        <v>203</v>
      </c>
      <c r="B3" s="1" t="str" cm="1">
        <f t="array" ref="B3">_xlfn.REGEXEXTRACT(A3,"(?&lt;=SN:)[^#]+")</f>
        <v>DL9-2025/01/22</v>
      </c>
      <c r="C3" t="s">
        <v>204</v>
      </c>
      <c r="D3" t="str">
        <f t="shared" si="0"/>
        <v>DL9-2025/01/22</v>
      </c>
    </row>
    <row r="4" spans="1:7">
      <c r="A4" t="s">
        <v>205</v>
      </c>
      <c r="B4" s="1" t="str" cm="1">
        <f t="array" ref="B4">_xlfn.REGEXEXTRACT(A4,"(?&lt;=SN:)[^#]+")</f>
        <v>HK2-2023/11/08</v>
      </c>
      <c r="C4" t="s">
        <v>206</v>
      </c>
      <c r="D4" t="str">
        <f t="shared" si="0"/>
        <v>HK2-2023/11/08</v>
      </c>
    </row>
    <row r="5" spans="1:7">
      <c r="A5" t="s">
        <v>207</v>
      </c>
      <c r="B5" s="1" t="str" cm="1">
        <f t="array" ref="B5">_xlfn.REGEXEXTRACT(A5,"(?&lt;=SN:)[^#]+")</f>
        <v>CR7-2024/06/30</v>
      </c>
      <c r="C5" t="s">
        <v>208</v>
      </c>
      <c r="D5" t="str">
        <f t="shared" si="0"/>
        <v>CR7-2024/06/30</v>
      </c>
    </row>
    <row r="6" spans="1:7">
      <c r="A6" t="s">
        <v>209</v>
      </c>
      <c r="B6" s="1" t="str" cm="1">
        <f t="array" ref="B6">_xlfn.REGEXEXTRACT(A6,"(?&lt;=SN:)[^#]+")</f>
        <v>AS4-2025/02/14</v>
      </c>
      <c r="C6" t="s">
        <v>210</v>
      </c>
      <c r="D6" t="str">
        <f t="shared" si="0"/>
        <v>AS4-2025/02/14</v>
      </c>
    </row>
    <row r="7" spans="1:7">
      <c r="A7" t="s">
        <v>211</v>
      </c>
      <c r="B7" s="1" t="str" cm="1">
        <f t="array" ref="B7">_xlfn.REGEXEXTRACT(A7,"(?&lt;=SN:)[^#]+")</f>
        <v>AP1-2024/09/05</v>
      </c>
      <c r="C7" t="s">
        <v>212</v>
      </c>
      <c r="D7" t="str">
        <f t="shared" si="0"/>
        <v>AP1-2024/09/05</v>
      </c>
    </row>
    <row r="8" spans="1:7">
      <c r="A8" t="s">
        <v>213</v>
      </c>
      <c r="B8" s="1" t="str" cm="1">
        <f t="array" ref="B8">_xlfn.REGEXEXTRACT(A8,"(?&lt;=SN:)[^#]+")</f>
        <v>GR3-2023/07/19</v>
      </c>
      <c r="C8" t="s">
        <v>214</v>
      </c>
      <c r="D8" t="str">
        <f t="shared" si="0"/>
        <v>GR3-2023/07/19</v>
      </c>
    </row>
    <row r="9" spans="1:7">
      <c r="A9" t="s">
        <v>215</v>
      </c>
      <c r="B9" s="1" t="str" cm="1">
        <f t="array" ref="B9">_xlfn.REGEXEXTRACT(A9,"(?&lt;=SN:)[^#]+")</f>
        <v>JB8-2024/04/11</v>
      </c>
      <c r="C9" t="s">
        <v>216</v>
      </c>
      <c r="D9" t="str">
        <f t="shared" si="0"/>
        <v>JB8-2024/04/11</v>
      </c>
    </row>
    <row r="10" spans="1:7">
      <c r="A10" t="s">
        <v>217</v>
      </c>
      <c r="B10" s="1" t="str" cm="1">
        <f t="array" ref="B10">_xlfn.REGEXEXTRACT(A10,"(?&lt;=SN:)[^#]+")</f>
        <v>EP5-2025/03/28</v>
      </c>
      <c r="C10" t="s">
        <v>218</v>
      </c>
      <c r="D10" t="str">
        <f t="shared" si="0"/>
        <v>EP5-2025/03/28</v>
      </c>
    </row>
    <row r="11" spans="1:7">
      <c r="A11" t="s">
        <v>219</v>
      </c>
      <c r="B11" s="1" t="str" cm="1">
        <f t="array" ref="B11">_xlfn.REGEXEXTRACT(A11,"(?&lt;=SN:)[^#]+")</f>
        <v>SN6-2024/08/17</v>
      </c>
      <c r="C11" t="s">
        <v>220</v>
      </c>
      <c r="D11" t="str">
        <f t="shared" si="0"/>
        <v>SN6-2024/08/17</v>
      </c>
    </row>
    <row r="12" spans="1:7">
      <c r="A12" t="s">
        <v>221</v>
      </c>
      <c r="B12" s="1" t="str" cm="1">
        <f t="array" ref="B12">_xlfn.REGEXEXTRACT(A12,"(?&lt;=SN:)[^#]+")</f>
        <v>MS2-2023/12/01</v>
      </c>
      <c r="C12" t="s">
        <v>222</v>
      </c>
      <c r="D12" t="str">
        <f t="shared" si="0"/>
        <v>MS2-2023/12/01</v>
      </c>
    </row>
    <row r="13" spans="1:7">
      <c r="A13" t="s">
        <v>2491</v>
      </c>
      <c r="B13" s="1" t="str" cm="1">
        <f t="array" ref="B13">_xlfn.REGEXEXTRACT(A13,"(?&lt;=SN:)[^#]+")</f>
        <v>AN9-2024/05/20</v>
      </c>
      <c r="C13" t="s">
        <v>2492</v>
      </c>
      <c r="D13" t="e">
        <f t="shared" si="0"/>
        <v>#VALUE!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B104E-D41E-4F56-A8A5-D99A0533E808}">
  <dimension ref="A1:F4"/>
  <sheetViews>
    <sheetView workbookViewId="0">
      <selection activeCell="E1" sqref="E1"/>
    </sheetView>
  </sheetViews>
  <sheetFormatPr defaultRowHeight="14.4"/>
  <cols>
    <col min="2" max="2" width="64.6640625" customWidth="1"/>
    <col min="4" max="4" width="15.33203125" bestFit="1" customWidth="1"/>
    <col min="5" max="5" width="14.5546875" customWidth="1"/>
  </cols>
  <sheetData>
    <row r="1" spans="1:6" ht="31.2" customHeight="1">
      <c r="A1" t="s">
        <v>223</v>
      </c>
      <c r="B1" t="s">
        <v>224</v>
      </c>
      <c r="D1" t="s">
        <v>225</v>
      </c>
      <c r="E1" s="135" t="e" vm="1">
        <f>_xlfn.IMAGE(_xlfn.XLOOKUP(E2,A2:A4,B2:B4))</f>
        <v>#VALUE!</v>
      </c>
      <c r="F1" t="s">
        <v>226</v>
      </c>
    </row>
    <row r="2" spans="1:6">
      <c r="A2" t="s">
        <v>227</v>
      </c>
      <c r="B2" s="7" t="s">
        <v>228</v>
      </c>
      <c r="D2" t="s">
        <v>229</v>
      </c>
      <c r="E2" s="8" t="s">
        <v>232</v>
      </c>
    </row>
    <row r="3" spans="1:6">
      <c r="A3" t="s">
        <v>230</v>
      </c>
      <c r="B3" s="7" t="s">
        <v>231</v>
      </c>
    </row>
    <row r="4" spans="1:6">
      <c r="A4" t="s">
        <v>232</v>
      </c>
      <c r="B4" s="7" t="s">
        <v>233</v>
      </c>
    </row>
  </sheetData>
  <dataValidations count="1">
    <dataValidation type="list" allowBlank="1" showInputMessage="1" showErrorMessage="1" sqref="E2" xr:uid="{5058BB6E-F254-4228-808E-E27A9B8994E1}">
      <formula1>$A$2:$A$4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97BA2-11AF-4D6C-BE9E-2BD2D890BFE3}">
  <dimension ref="A1:E31"/>
  <sheetViews>
    <sheetView workbookViewId="0">
      <selection activeCell="D3" sqref="D3"/>
    </sheetView>
  </sheetViews>
  <sheetFormatPr defaultRowHeight="14.4"/>
  <cols>
    <col min="1" max="1" width="18.6640625" bestFit="1" customWidth="1"/>
    <col min="4" max="4" width="53.33203125" bestFit="1" customWidth="1"/>
    <col min="5" max="5" width="64.33203125" customWidth="1"/>
  </cols>
  <sheetData>
    <row r="1" spans="1:5">
      <c r="A1" s="6" t="s">
        <v>234</v>
      </c>
      <c r="D1" t="s">
        <v>235</v>
      </c>
      <c r="E1" t="s">
        <v>236</v>
      </c>
    </row>
    <row r="2" spans="1:5">
      <c r="A2" s="1" t="s">
        <v>237</v>
      </c>
      <c r="D2" s="6" t="s">
        <v>238</v>
      </c>
      <c r="E2" s="6" t="s">
        <v>239</v>
      </c>
    </row>
    <row r="3" spans="1:5">
      <c r="A3" s="1" t="s">
        <v>240</v>
      </c>
      <c r="D3" s="1" t="str" cm="1">
        <f t="array" ref="D3:D12">_xlfn.UNIQUE(_xlfn._TRO_TRAILING(A2:A31))</f>
        <v>Poznań</v>
      </c>
      <c r="E3" s="1" t="str" cm="1">
        <f t="array" ref="E3:E12">IF(_xlfn.ANCHORARRAY(D3)="Warszawa","stolica","inne miasto")</f>
        <v>inne miasto</v>
      </c>
    </row>
    <row r="4" spans="1:5">
      <c r="A4" s="1" t="s">
        <v>241</v>
      </c>
      <c r="D4" t="str">
        <v>Warszawa</v>
      </c>
      <c r="E4" t="str">
        <v>stolica</v>
      </c>
    </row>
    <row r="5" spans="1:5">
      <c r="A5" s="1" t="s">
        <v>242</v>
      </c>
      <c r="D5" t="str">
        <v>Toruń</v>
      </c>
      <c r="E5" t="str">
        <v>inne miasto</v>
      </c>
    </row>
    <row r="6" spans="1:5">
      <c r="A6" s="1" t="s">
        <v>242</v>
      </c>
      <c r="D6" t="str">
        <v>Rybnik</v>
      </c>
      <c r="E6" t="str">
        <v>inne miasto</v>
      </c>
    </row>
    <row r="7" spans="1:5">
      <c r="A7" s="1" t="s">
        <v>242</v>
      </c>
      <c r="D7" t="str">
        <v>Radom</v>
      </c>
      <c r="E7" t="str">
        <v>inne miasto</v>
      </c>
    </row>
    <row r="8" spans="1:5">
      <c r="A8" s="1" t="s">
        <v>243</v>
      </c>
      <c r="D8" t="str">
        <v>Lublin</v>
      </c>
      <c r="E8" t="str">
        <v>inne miasto</v>
      </c>
    </row>
    <row r="9" spans="1:5">
      <c r="A9" s="1" t="s">
        <v>244</v>
      </c>
      <c r="D9" t="str">
        <v>Olsztyn</v>
      </c>
      <c r="E9" t="str">
        <v>inne miasto</v>
      </c>
    </row>
    <row r="10" spans="1:5">
      <c r="A10" s="1" t="s">
        <v>245</v>
      </c>
      <c r="D10" t="str">
        <v>Ruda Śląska</v>
      </c>
      <c r="E10" t="str">
        <v>inne miasto</v>
      </c>
    </row>
    <row r="11" spans="1:5">
      <c r="A11" s="1" t="s">
        <v>246</v>
      </c>
      <c r="D11" t="str">
        <v>Kraków</v>
      </c>
      <c r="E11" t="str">
        <v>inne miasto</v>
      </c>
    </row>
    <row r="12" spans="1:5">
      <c r="A12" s="1" t="s">
        <v>246</v>
      </c>
      <c r="D12" t="str">
        <v>Bydgoszcz</v>
      </c>
      <c r="E12" t="str">
        <v>inne miasto</v>
      </c>
    </row>
    <row r="13" spans="1:5">
      <c r="A13" s="1" t="s">
        <v>245</v>
      </c>
      <c r="D13" s="89"/>
    </row>
    <row r="14" spans="1:5">
      <c r="A14" s="1" t="s">
        <v>245</v>
      </c>
    </row>
    <row r="15" spans="1:5">
      <c r="A15" s="1" t="s">
        <v>240</v>
      </c>
    </row>
    <row r="16" spans="1:5">
      <c r="A16" s="1" t="s">
        <v>247</v>
      </c>
    </row>
    <row r="17" spans="1:1">
      <c r="A17" s="1" t="s">
        <v>240</v>
      </c>
    </row>
    <row r="18" spans="1:1">
      <c r="A18" s="1" t="s">
        <v>247</v>
      </c>
    </row>
    <row r="19" spans="1:1">
      <c r="A19" s="1" t="s">
        <v>247</v>
      </c>
    </row>
    <row r="20" spans="1:1">
      <c r="A20" s="1" t="s">
        <v>247</v>
      </c>
    </row>
    <row r="21" spans="1:1">
      <c r="A21" s="1" t="s">
        <v>240</v>
      </c>
    </row>
    <row r="22" spans="1:1">
      <c r="A22" s="1" t="s">
        <v>240</v>
      </c>
    </row>
    <row r="23" spans="1:1">
      <c r="A23" s="1" t="s">
        <v>240</v>
      </c>
    </row>
    <row r="24" spans="1:1">
      <c r="A24" s="1" t="s">
        <v>248</v>
      </c>
    </row>
    <row r="25" spans="1:1">
      <c r="A25" s="1" t="s">
        <v>248</v>
      </c>
    </row>
    <row r="26" spans="1:1">
      <c r="A26" s="1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1">
      <c r="A31" s="1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EA2EE-E66D-46CB-9FE3-B99A9B851E7D}">
  <sheetPr>
    <tabColor rgb="FFFFC000"/>
  </sheetPr>
  <dimension ref="A1:P34"/>
  <sheetViews>
    <sheetView workbookViewId="0">
      <selection activeCell="B2" sqref="B2"/>
    </sheetView>
  </sheetViews>
  <sheetFormatPr defaultRowHeight="15" customHeight="1"/>
  <cols>
    <col min="1" max="1" width="12.44140625" customWidth="1"/>
    <col min="2" max="2" width="15.44140625" bestFit="1" customWidth="1"/>
    <col min="3" max="3" width="31.5546875" bestFit="1" customWidth="1"/>
    <col min="7" max="7" width="48" customWidth="1"/>
    <col min="8" max="8" width="26" bestFit="1" customWidth="1"/>
    <col min="9" max="9" width="16.5546875" bestFit="1" customWidth="1"/>
    <col min="10" max="10" width="27.88671875" bestFit="1" customWidth="1"/>
    <col min="11" max="11" width="14.109375" bestFit="1" customWidth="1"/>
    <col min="12" max="12" width="17.44140625" bestFit="1" customWidth="1"/>
    <col min="13" max="13" width="10.88671875" bestFit="1" customWidth="1"/>
    <col min="14" max="14" width="13.109375" bestFit="1" customWidth="1"/>
    <col min="15" max="15" width="15.5546875" bestFit="1" customWidth="1"/>
    <col min="16" max="16" width="31.5546875" bestFit="1" customWidth="1"/>
  </cols>
  <sheetData>
    <row r="1" spans="1:16" ht="14.4">
      <c r="A1" s="12" t="s">
        <v>249</v>
      </c>
      <c r="B1" s="12" t="s">
        <v>250</v>
      </c>
      <c r="C1" s="12" t="s">
        <v>251</v>
      </c>
      <c r="D1" s="13"/>
      <c r="E1" s="13"/>
      <c r="F1" s="13"/>
      <c r="G1" s="13"/>
      <c r="H1" s="18" t="s">
        <v>252</v>
      </c>
      <c r="I1" s="19" t="s">
        <v>250</v>
      </c>
      <c r="J1" s="18" t="s">
        <v>253</v>
      </c>
      <c r="K1" s="18" t="s">
        <v>254</v>
      </c>
      <c r="L1" s="18" t="s">
        <v>255</v>
      </c>
      <c r="M1" s="19" t="s">
        <v>256</v>
      </c>
      <c r="N1" s="18" t="s">
        <v>257</v>
      </c>
      <c r="O1" s="18" t="s">
        <v>258</v>
      </c>
      <c r="P1" s="19" t="s">
        <v>251</v>
      </c>
    </row>
    <row r="2" spans="1:16" ht="14.4">
      <c r="A2" s="13">
        <v>4</v>
      </c>
      <c r="B2" s="13" t="str" cm="1">
        <f t="array" ref="B2:C2">_xlfn.XLOOKUP(A2,tbl_Sales[Order ID],_xlfn.CHOOSECOLS(tbl_Sales[],2,9),"brak")</f>
        <v>Nancy Davolio</v>
      </c>
      <c r="C2" s="13" t="str">
        <v>Maxilaku</v>
      </c>
      <c r="D2" s="13" t="str">
        <f ca="1">_xlfn.FORMULATEXT(B2)</f>
        <v>=X.WYSZUKAJ(A2;tbl_Sales[Order ID];WYBIERZ.KOLUMNY(tbl_Sales;2;9);"brak")</v>
      </c>
      <c r="E2" s="13"/>
      <c r="F2" s="13"/>
      <c r="G2" s="13"/>
      <c r="H2" s="14" t="s">
        <v>259</v>
      </c>
      <c r="I2" s="14" t="s">
        <v>260</v>
      </c>
      <c r="J2" s="14" t="s">
        <v>261</v>
      </c>
      <c r="K2" s="14">
        <v>1010</v>
      </c>
      <c r="L2" s="14" t="s">
        <v>262</v>
      </c>
      <c r="M2" s="14">
        <v>27</v>
      </c>
      <c r="N2" s="15">
        <v>42013</v>
      </c>
      <c r="O2" s="14" t="s">
        <v>263</v>
      </c>
      <c r="P2" s="14" t="s">
        <v>264</v>
      </c>
    </row>
    <row r="3" spans="1:16" ht="14.4">
      <c r="A3" s="13">
        <v>5</v>
      </c>
      <c r="B3" s="13" t="str" cm="1">
        <f t="array" ref="B3:C3">_xlfn.XLOOKUP(A3,tbl_Sales[Order ID],_xlfn.CHOOSECOLS(tbl_Sales[],2,9),"brak")</f>
        <v>Nancy Davolio</v>
      </c>
      <c r="C3" s="13" t="str">
        <v>Steeleye Stout</v>
      </c>
      <c r="D3" s="13"/>
      <c r="E3" s="13"/>
      <c r="F3" s="13"/>
      <c r="G3" s="13"/>
      <c r="H3" s="16" t="s">
        <v>259</v>
      </c>
      <c r="I3" s="16" t="s">
        <v>260</v>
      </c>
      <c r="J3" s="16" t="s">
        <v>261</v>
      </c>
      <c r="K3" s="16">
        <v>1010</v>
      </c>
      <c r="L3" s="16" t="s">
        <v>262</v>
      </c>
      <c r="M3" s="16">
        <v>28</v>
      </c>
      <c r="N3" s="17">
        <v>42013</v>
      </c>
      <c r="O3" s="16" t="s">
        <v>263</v>
      </c>
      <c r="P3" s="16" t="s">
        <v>265</v>
      </c>
    </row>
    <row r="4" spans="1:16" ht="14.4">
      <c r="A4" s="13">
        <v>7</v>
      </c>
      <c r="B4" s="13" t="str" cm="1">
        <f t="array" ref="B4:C4">_xlfn.XLOOKUP(A4,tbl_Sales[Order ID],_xlfn.CHOOSECOLS(tbl_Sales[],2,9),"brak")</f>
        <v>Nancy Davolio</v>
      </c>
      <c r="C4" s="13" t="str">
        <v>Thüringer Rostbratwurst</v>
      </c>
      <c r="D4" s="13"/>
      <c r="E4" s="13"/>
      <c r="F4" s="13"/>
      <c r="G4" s="13"/>
      <c r="H4" s="14" t="s">
        <v>266</v>
      </c>
      <c r="I4" s="14" t="s">
        <v>267</v>
      </c>
      <c r="J4" s="14" t="s">
        <v>268</v>
      </c>
      <c r="K4" s="14">
        <v>8010</v>
      </c>
      <c r="L4" s="14" t="s">
        <v>269</v>
      </c>
      <c r="M4" s="14">
        <v>8</v>
      </c>
      <c r="N4" s="15">
        <v>42006</v>
      </c>
      <c r="O4" s="14" t="s">
        <v>270</v>
      </c>
      <c r="P4" s="14" t="s">
        <v>271</v>
      </c>
    </row>
    <row r="5" spans="1:16" ht="14.4">
      <c r="A5" s="13">
        <v>10</v>
      </c>
      <c r="B5" s="13" t="str" cm="1">
        <f t="array" ref="B5:C5">_xlfn.XLOOKUP(A5,tbl_Sales[Order ID],_xlfn.CHOOSECOLS(tbl_Sales[],2,9),"brak")</f>
        <v>Andrew Fuller</v>
      </c>
      <c r="C5" s="13" t="str">
        <v>Maxilaku</v>
      </c>
      <c r="D5" s="13"/>
      <c r="E5" s="13"/>
      <c r="F5" s="13"/>
      <c r="G5" s="13"/>
      <c r="H5" s="16" t="s">
        <v>266</v>
      </c>
      <c r="I5" s="16" t="s">
        <v>267</v>
      </c>
      <c r="J5" s="16" t="s">
        <v>268</v>
      </c>
      <c r="K5" s="16">
        <v>8010</v>
      </c>
      <c r="L5" s="16" t="s">
        <v>269</v>
      </c>
      <c r="M5" s="16">
        <v>9</v>
      </c>
      <c r="N5" s="17">
        <v>42006</v>
      </c>
      <c r="O5" s="16" t="s">
        <v>270</v>
      </c>
      <c r="P5" s="16" t="s">
        <v>272</v>
      </c>
    </row>
    <row r="6" spans="1:16" ht="14.4">
      <c r="A6" s="13">
        <v>11</v>
      </c>
      <c r="B6" s="13" t="str" cm="1">
        <f t="array" ref="B6:C6">_xlfn.XLOOKUP(A6,tbl_Sales[Order ID],_xlfn.CHOOSECOLS(tbl_Sales[],2,9),"brak")</f>
        <v>Andrew Fuller</v>
      </c>
      <c r="C6" s="13" t="str">
        <v>Gumbär Gummibärchen</v>
      </c>
      <c r="D6" s="13"/>
      <c r="E6" s="13"/>
      <c r="F6" s="13"/>
      <c r="G6" s="13"/>
      <c r="H6" s="14" t="s">
        <v>266</v>
      </c>
      <c r="I6" s="14" t="s">
        <v>273</v>
      </c>
      <c r="J6" s="14" t="s">
        <v>268</v>
      </c>
      <c r="K6" s="14">
        <v>8010</v>
      </c>
      <c r="L6" s="14" t="s">
        <v>269</v>
      </c>
      <c r="M6" s="14">
        <v>12</v>
      </c>
      <c r="N6" s="15">
        <v>42007</v>
      </c>
      <c r="O6" s="14" t="s">
        <v>274</v>
      </c>
      <c r="P6" s="14" t="s">
        <v>275</v>
      </c>
    </row>
    <row r="7" spans="1:16" ht="14.4">
      <c r="A7" s="13">
        <v>13</v>
      </c>
      <c r="B7" s="13" t="str" cm="1">
        <f t="array" ref="B7:C7">_xlfn.XLOOKUP(A7,tbl_Sales[Order ID],_xlfn.CHOOSECOLS(tbl_Sales[],2,9),"brak")</f>
        <v>Andrew Fuller</v>
      </c>
      <c r="C7" s="13" t="str">
        <v>Singaporean Hokkien Fried Mee</v>
      </c>
      <c r="D7" s="13"/>
      <c r="E7" s="13"/>
      <c r="F7" s="13"/>
      <c r="G7" s="13"/>
      <c r="H7" s="16" t="s">
        <v>266</v>
      </c>
      <c r="I7" s="16" t="s">
        <v>273</v>
      </c>
      <c r="J7" s="16" t="s">
        <v>268</v>
      </c>
      <c r="K7" s="16">
        <v>8010</v>
      </c>
      <c r="L7" s="16" t="s">
        <v>269</v>
      </c>
      <c r="M7" s="16">
        <v>14</v>
      </c>
      <c r="N7" s="17">
        <v>42007</v>
      </c>
      <c r="O7" s="16" t="s">
        <v>274</v>
      </c>
      <c r="P7" s="16" t="s">
        <v>276</v>
      </c>
    </row>
    <row r="8" spans="1:16" ht="14.4">
      <c r="A8" s="13">
        <v>21</v>
      </c>
      <c r="B8" s="13" t="str" cm="1">
        <f t="array" ref="B8:C8">_xlfn.XLOOKUP(A8,tbl_Sales[Order ID],_xlfn.CHOOSECOLS(tbl_Sales[],2,9),"brak")</f>
        <v>Andrew Fuller</v>
      </c>
      <c r="C8" s="13" t="str">
        <v>Gudbrandsdalsost</v>
      </c>
      <c r="D8" s="13"/>
      <c r="E8" s="13"/>
      <c r="F8" s="13"/>
      <c r="G8" s="13"/>
      <c r="H8" s="14" t="s">
        <v>277</v>
      </c>
      <c r="I8" s="14" t="s">
        <v>278</v>
      </c>
      <c r="J8" s="14" t="s">
        <v>279</v>
      </c>
      <c r="K8" s="14" t="s">
        <v>280</v>
      </c>
      <c r="L8" s="14" t="s">
        <v>281</v>
      </c>
      <c r="M8" s="14">
        <v>16</v>
      </c>
      <c r="N8" s="15">
        <v>42011</v>
      </c>
      <c r="O8" s="14" t="s">
        <v>263</v>
      </c>
      <c r="P8" s="14" t="s">
        <v>282</v>
      </c>
    </row>
    <row r="9" spans="1:16" ht="14.4">
      <c r="A9" s="13">
        <v>22</v>
      </c>
      <c r="B9" s="13" t="str" cm="1">
        <f t="array" ref="B9:C9">_xlfn.XLOOKUP(A9,tbl_Sales[Order ID],_xlfn.CHOOSECOLS(tbl_Sales[],2,9),"brak")</f>
        <v>Andrew Fuller</v>
      </c>
      <c r="C9" s="13" t="str">
        <v>Fløtemysost</v>
      </c>
      <c r="D9" s="13"/>
      <c r="E9" s="13"/>
      <c r="F9" s="13"/>
      <c r="G9" s="13"/>
      <c r="H9" s="16" t="s">
        <v>277</v>
      </c>
      <c r="I9" s="16" t="s">
        <v>278</v>
      </c>
      <c r="J9" s="16" t="s">
        <v>279</v>
      </c>
      <c r="K9" s="16" t="s">
        <v>280</v>
      </c>
      <c r="L9" s="16" t="s">
        <v>281</v>
      </c>
      <c r="M9" s="16">
        <v>17</v>
      </c>
      <c r="N9" s="17">
        <v>42011</v>
      </c>
      <c r="O9" s="16" t="s">
        <v>263</v>
      </c>
      <c r="P9" s="16" t="s">
        <v>265</v>
      </c>
    </row>
    <row r="10" spans="1:16" ht="14.4">
      <c r="A10" s="13">
        <v>23</v>
      </c>
      <c r="B10" s="13" t="str" cm="1">
        <f t="array" ref="B10:C10">_xlfn.XLOOKUP(A10,tbl_Sales[Order ID],_xlfn.CHOOSECOLS(tbl_Sales[],2,9),"brak")</f>
        <v>Andrew Fuller</v>
      </c>
      <c r="C10" s="13" t="str">
        <v>Queso Cabrales</v>
      </c>
      <c r="D10" s="13"/>
      <c r="E10" s="13"/>
      <c r="F10" s="13"/>
      <c r="G10" s="13"/>
      <c r="H10" s="14" t="s">
        <v>277</v>
      </c>
      <c r="I10" s="14" t="s">
        <v>278</v>
      </c>
      <c r="J10" s="14" t="s">
        <v>279</v>
      </c>
      <c r="K10" s="14" t="s">
        <v>280</v>
      </c>
      <c r="L10" s="14" t="s">
        <v>281</v>
      </c>
      <c r="M10" s="14">
        <v>18</v>
      </c>
      <c r="N10" s="15">
        <v>42011</v>
      </c>
      <c r="O10" s="14" t="s">
        <v>263</v>
      </c>
      <c r="P10" s="14" t="s">
        <v>283</v>
      </c>
    </row>
    <row r="11" spans="1:16" ht="14.4">
      <c r="A11" s="13">
        <v>24</v>
      </c>
      <c r="B11" s="13" t="str" cm="1">
        <f t="array" ref="B11:C11">_xlfn.XLOOKUP(A11,tbl_Sales[Order ID],_xlfn.CHOOSECOLS(tbl_Sales[],2,9),"brak")</f>
        <v>Laura Callahan</v>
      </c>
      <c r="C11" s="13" t="str">
        <v>Gravad lax</v>
      </c>
      <c r="D11" s="13"/>
      <c r="E11" s="13"/>
      <c r="F11" s="13"/>
      <c r="G11" s="13"/>
      <c r="H11" s="16" t="s">
        <v>277</v>
      </c>
      <c r="I11" s="16" t="s">
        <v>278</v>
      </c>
      <c r="J11" s="16" t="s">
        <v>279</v>
      </c>
      <c r="K11" s="16" t="s">
        <v>280</v>
      </c>
      <c r="L11" s="16" t="s">
        <v>281</v>
      </c>
      <c r="M11" s="16">
        <v>19</v>
      </c>
      <c r="N11" s="17">
        <v>42011</v>
      </c>
      <c r="O11" s="16" t="s">
        <v>263</v>
      </c>
      <c r="P11" s="16" t="s">
        <v>284</v>
      </c>
    </row>
    <row r="12" spans="1:16" ht="14.4">
      <c r="A12" s="13">
        <v>25</v>
      </c>
      <c r="B12" s="13" t="str" cm="1">
        <f t="array" ref="B12:C12">_xlfn.XLOOKUP(A12,tbl_Sales[Order ID],_xlfn.CHOOSECOLS(tbl_Sales[],2,9),"brak")</f>
        <v>Laura Callahan</v>
      </c>
      <c r="C12" s="13" t="str">
        <v>Tourtière</v>
      </c>
      <c r="D12" s="13"/>
      <c r="E12" s="13"/>
      <c r="F12" s="13"/>
      <c r="G12" s="13"/>
      <c r="H12" s="14" t="s">
        <v>277</v>
      </c>
      <c r="I12" s="14" t="s">
        <v>278</v>
      </c>
      <c r="J12" s="14" t="s">
        <v>279</v>
      </c>
      <c r="K12" s="14" t="s">
        <v>280</v>
      </c>
      <c r="L12" s="14" t="s">
        <v>281</v>
      </c>
      <c r="M12" s="14">
        <v>20</v>
      </c>
      <c r="N12" s="15">
        <v>42011</v>
      </c>
      <c r="O12" s="14" t="s">
        <v>263</v>
      </c>
      <c r="P12" s="14" t="s">
        <v>285</v>
      </c>
    </row>
    <row r="13" spans="1:16" ht="14.4">
      <c r="A13" s="13">
        <v>26</v>
      </c>
      <c r="B13" s="13" t="str" cm="1">
        <f t="array" ref="B13:C13">_xlfn.XLOOKUP(A13,tbl_Sales[Order ID],_xlfn.CHOOSECOLS(tbl_Sales[],2,9),"brak")</f>
        <v>Laura Callahan</v>
      </c>
      <c r="C13" s="13" t="str">
        <v>Tarte au sucre</v>
      </c>
      <c r="D13" s="13"/>
      <c r="E13" s="13"/>
      <c r="F13" s="13"/>
      <c r="G13" s="13"/>
      <c r="H13" s="16" t="s">
        <v>286</v>
      </c>
      <c r="I13" s="16" t="s">
        <v>260</v>
      </c>
      <c r="J13" s="16" t="s">
        <v>287</v>
      </c>
      <c r="K13" s="16" t="s">
        <v>288</v>
      </c>
      <c r="L13" s="16" t="s">
        <v>289</v>
      </c>
      <c r="M13" s="16">
        <v>29</v>
      </c>
      <c r="N13" s="17">
        <v>42014</v>
      </c>
      <c r="O13" s="16" t="s">
        <v>274</v>
      </c>
      <c r="P13" s="16" t="s">
        <v>290</v>
      </c>
    </row>
    <row r="14" spans="1:16" ht="14.4">
      <c r="A14" s="13">
        <v>29</v>
      </c>
      <c r="B14" s="13" t="str" cm="1">
        <f t="array" ref="B14:C14">_xlfn.XLOOKUP(A14,tbl_Sales[Order ID],_xlfn.CHOOSECOLS(tbl_Sales[],2,9),"brak")</f>
        <v>Janet Leverling</v>
      </c>
      <c r="C14" s="13" t="str">
        <v>Raclette Courdavault</v>
      </c>
      <c r="D14" s="13"/>
      <c r="E14" s="13"/>
      <c r="F14" s="13"/>
      <c r="G14" s="13"/>
      <c r="H14" s="14" t="s">
        <v>286</v>
      </c>
      <c r="I14" s="14" t="s">
        <v>260</v>
      </c>
      <c r="J14" s="14" t="s">
        <v>287</v>
      </c>
      <c r="K14" s="14" t="s">
        <v>288</v>
      </c>
      <c r="L14" s="14" t="s">
        <v>289</v>
      </c>
      <c r="M14" s="14">
        <v>30</v>
      </c>
      <c r="N14" s="15">
        <v>42014</v>
      </c>
      <c r="O14" s="14" t="s">
        <v>274</v>
      </c>
      <c r="P14" s="14" t="s">
        <v>291</v>
      </c>
    </row>
    <row r="15" spans="1:16" ht="14.4">
      <c r="A15" s="13">
        <v>30</v>
      </c>
      <c r="B15" s="13" t="str" cm="1">
        <f t="array" ref="B15:C15">_xlfn.XLOOKUP(A15,tbl_Sales[Order ID],_xlfn.CHOOSECOLS(tbl_Sales[],2,9),"brak")</f>
        <v>Janet Leverling</v>
      </c>
      <c r="C15" s="13" t="str">
        <v>Geitost</v>
      </c>
      <c r="D15" s="13"/>
      <c r="E15" s="13"/>
      <c r="F15" s="13"/>
      <c r="G15" s="13"/>
      <c r="H15" s="16" t="s">
        <v>286</v>
      </c>
      <c r="I15" s="16" t="s">
        <v>292</v>
      </c>
      <c r="J15" s="16" t="s">
        <v>287</v>
      </c>
      <c r="K15" s="16" t="s">
        <v>288</v>
      </c>
      <c r="L15" s="16" t="s">
        <v>289</v>
      </c>
      <c r="M15" s="16">
        <v>31</v>
      </c>
      <c r="N15" s="17">
        <v>42014</v>
      </c>
      <c r="O15" s="16" t="s">
        <v>274</v>
      </c>
      <c r="P15" s="16" t="s">
        <v>293</v>
      </c>
    </row>
    <row r="16" spans="1:16" ht="14.4">
      <c r="A16" s="13">
        <v>31</v>
      </c>
      <c r="B16" s="13" t="str" cm="1">
        <f t="array" ref="B16:C16">_xlfn.XLOOKUP(A16,tbl_Sales[Order ID],_xlfn.CHOOSECOLS(tbl_Sales[],2,9),"brak")</f>
        <v>Anne Dodsworth</v>
      </c>
      <c r="C16" s="13" t="str">
        <v>Jack's New England Clam Chowder</v>
      </c>
      <c r="D16" s="13"/>
      <c r="E16" s="13"/>
      <c r="F16" s="13"/>
      <c r="G16" s="13"/>
      <c r="H16" s="14" t="s">
        <v>286</v>
      </c>
      <c r="I16" s="14" t="s">
        <v>292</v>
      </c>
      <c r="J16" s="14" t="s">
        <v>287</v>
      </c>
      <c r="K16" s="14" t="s">
        <v>288</v>
      </c>
      <c r="L16" s="14" t="s">
        <v>289</v>
      </c>
      <c r="M16" s="14">
        <v>32</v>
      </c>
      <c r="N16" s="15">
        <v>42014</v>
      </c>
      <c r="O16" s="14" t="s">
        <v>274</v>
      </c>
      <c r="P16" s="14" t="s">
        <v>290</v>
      </c>
    </row>
    <row r="17" spans="1:16" ht="14.4">
      <c r="A17" s="13">
        <v>32</v>
      </c>
      <c r="B17" s="13" t="str" cm="1">
        <f t="array" ref="B17:C17">_xlfn.XLOOKUP(A17,tbl_Sales[Order ID],_xlfn.CHOOSECOLS(tbl_Sales[],2,9),"brak")</f>
        <v>Anne Dodsworth</v>
      </c>
      <c r="C17" s="13" t="str">
        <v>Raclette Courdavault</v>
      </c>
      <c r="D17" s="13"/>
      <c r="E17" s="13"/>
      <c r="F17" s="13"/>
      <c r="G17" s="13"/>
      <c r="H17" s="16" t="s">
        <v>286</v>
      </c>
      <c r="I17" s="16" t="s">
        <v>292</v>
      </c>
      <c r="J17" s="16" t="s">
        <v>287</v>
      </c>
      <c r="K17" s="16" t="s">
        <v>288</v>
      </c>
      <c r="L17" s="16" t="s">
        <v>289</v>
      </c>
      <c r="M17" s="16">
        <v>33</v>
      </c>
      <c r="N17" s="17">
        <v>42014</v>
      </c>
      <c r="O17" s="16" t="s">
        <v>274</v>
      </c>
      <c r="P17" s="16" t="s">
        <v>294</v>
      </c>
    </row>
    <row r="18" spans="1:16" ht="14.4">
      <c r="A18" s="13">
        <v>33</v>
      </c>
      <c r="B18" s="13" t="str" cm="1">
        <f t="array" ref="B18:C18">_xlfn.XLOOKUP(A18,tbl_Sales[Order ID],_xlfn.CHOOSECOLS(tbl_Sales[],2,9),"brak")</f>
        <v>Anne Dodsworth</v>
      </c>
      <c r="C18" s="13" t="str">
        <v>Gula Malacca</v>
      </c>
      <c r="D18" s="13"/>
      <c r="E18" s="13"/>
      <c r="F18" s="13"/>
      <c r="G18" s="13"/>
      <c r="H18" s="14" t="s">
        <v>295</v>
      </c>
      <c r="I18" s="14" t="s">
        <v>267</v>
      </c>
      <c r="J18" s="14" t="s">
        <v>296</v>
      </c>
      <c r="K18" s="14">
        <v>59000</v>
      </c>
      <c r="L18" s="14" t="s">
        <v>297</v>
      </c>
      <c r="M18" s="14">
        <v>24</v>
      </c>
      <c r="N18" s="15">
        <v>42012</v>
      </c>
      <c r="O18" s="14" t="s">
        <v>263</v>
      </c>
      <c r="P18" s="14" t="s">
        <v>298</v>
      </c>
    </row>
    <row r="19" spans="1:16" ht="14.4">
      <c r="A19" s="13"/>
      <c r="B19" s="13"/>
      <c r="C19" s="13"/>
      <c r="D19" s="13"/>
      <c r="E19" s="13"/>
      <c r="F19" s="13"/>
      <c r="G19" s="13"/>
      <c r="H19" s="16" t="s">
        <v>295</v>
      </c>
      <c r="I19" s="16" t="s">
        <v>267</v>
      </c>
      <c r="J19" s="16" t="s">
        <v>296</v>
      </c>
      <c r="K19" s="16">
        <v>59000</v>
      </c>
      <c r="L19" s="16" t="s">
        <v>297</v>
      </c>
      <c r="M19" s="16">
        <v>25</v>
      </c>
      <c r="N19" s="17">
        <v>42012</v>
      </c>
      <c r="O19" s="16" t="s">
        <v>263</v>
      </c>
      <c r="P19" s="16" t="s">
        <v>299</v>
      </c>
    </row>
    <row r="20" spans="1:16" ht="15" customHeight="1">
      <c r="A20" s="13"/>
      <c r="H20" s="14" t="s">
        <v>295</v>
      </c>
      <c r="I20" s="14" t="s">
        <v>267</v>
      </c>
      <c r="J20" s="14" t="s">
        <v>296</v>
      </c>
      <c r="K20" s="14">
        <v>59000</v>
      </c>
      <c r="L20" s="14" t="s">
        <v>297</v>
      </c>
      <c r="M20" s="14">
        <v>26</v>
      </c>
      <c r="N20" s="15">
        <v>42012</v>
      </c>
      <c r="O20" s="14" t="s">
        <v>263</v>
      </c>
      <c r="P20" s="14" t="s">
        <v>300</v>
      </c>
    </row>
    <row r="21" spans="1:16" ht="14.4">
      <c r="A21" s="13"/>
      <c r="H21" s="16" t="s">
        <v>301</v>
      </c>
      <c r="I21" s="16" t="s">
        <v>302</v>
      </c>
      <c r="J21" s="16" t="s">
        <v>303</v>
      </c>
      <c r="K21" s="16">
        <v>50739</v>
      </c>
      <c r="L21" s="16" t="s">
        <v>304</v>
      </c>
      <c r="M21" s="16">
        <v>21</v>
      </c>
      <c r="N21" s="17">
        <v>42011</v>
      </c>
      <c r="O21" s="16" t="s">
        <v>270</v>
      </c>
      <c r="P21" s="16" t="s">
        <v>305</v>
      </c>
    </row>
    <row r="22" spans="1:16" ht="14.4">
      <c r="A22" s="13"/>
      <c r="H22" s="14" t="s">
        <v>301</v>
      </c>
      <c r="I22" s="14" t="s">
        <v>302</v>
      </c>
      <c r="J22" s="14" t="s">
        <v>303</v>
      </c>
      <c r="K22" s="14">
        <v>50739</v>
      </c>
      <c r="L22" s="14" t="s">
        <v>304</v>
      </c>
      <c r="M22" s="14">
        <v>22</v>
      </c>
      <c r="N22" s="15">
        <v>42011</v>
      </c>
      <c r="O22" s="14" t="s">
        <v>270</v>
      </c>
      <c r="P22" s="14" t="s">
        <v>306</v>
      </c>
    </row>
    <row r="23" spans="1:16" ht="14.4">
      <c r="A23" s="13"/>
      <c r="H23" s="16" t="s">
        <v>301</v>
      </c>
      <c r="I23" s="16" t="s">
        <v>302</v>
      </c>
      <c r="J23" s="16" t="s">
        <v>303</v>
      </c>
      <c r="K23" s="16">
        <v>50739</v>
      </c>
      <c r="L23" s="16" t="s">
        <v>304</v>
      </c>
      <c r="M23" s="16">
        <v>23</v>
      </c>
      <c r="N23" s="17">
        <v>42011</v>
      </c>
      <c r="O23" s="16" t="s">
        <v>270</v>
      </c>
      <c r="P23" s="16" t="s">
        <v>307</v>
      </c>
    </row>
    <row r="24" spans="1:16" ht="14.4">
      <c r="A24" s="13"/>
      <c r="H24" s="14" t="s">
        <v>308</v>
      </c>
      <c r="I24" s="14" t="s">
        <v>302</v>
      </c>
      <c r="J24" s="14" t="s">
        <v>309</v>
      </c>
      <c r="K24" s="14">
        <v>24100</v>
      </c>
      <c r="L24" s="14" t="s">
        <v>310</v>
      </c>
      <c r="M24" s="14">
        <v>10</v>
      </c>
      <c r="N24" s="15">
        <v>42007</v>
      </c>
      <c r="O24" s="14" t="s">
        <v>263</v>
      </c>
      <c r="P24" s="14" t="s">
        <v>311</v>
      </c>
    </row>
    <row r="25" spans="1:16" ht="14.4">
      <c r="A25" s="13"/>
      <c r="H25" s="16" t="s">
        <v>308</v>
      </c>
      <c r="I25" s="16" t="s">
        <v>302</v>
      </c>
      <c r="J25" s="16" t="s">
        <v>309</v>
      </c>
      <c r="K25" s="16">
        <v>24100</v>
      </c>
      <c r="L25" s="16" t="s">
        <v>310</v>
      </c>
      <c r="M25" s="16">
        <v>11</v>
      </c>
      <c r="N25" s="17">
        <v>42007</v>
      </c>
      <c r="O25" s="16" t="s">
        <v>263</v>
      </c>
      <c r="P25" s="16" t="s">
        <v>312</v>
      </c>
    </row>
    <row r="26" spans="1:16" ht="14.4">
      <c r="A26" s="13"/>
      <c r="H26" s="14" t="s">
        <v>308</v>
      </c>
      <c r="I26" s="14" t="s">
        <v>302</v>
      </c>
      <c r="J26" s="14" t="s">
        <v>309</v>
      </c>
      <c r="K26" s="14">
        <v>24100</v>
      </c>
      <c r="L26" s="14" t="s">
        <v>310</v>
      </c>
      <c r="M26" s="14">
        <v>13</v>
      </c>
      <c r="N26" s="15">
        <v>42007</v>
      </c>
      <c r="O26" s="14" t="s">
        <v>263</v>
      </c>
      <c r="P26" s="14" t="s">
        <v>313</v>
      </c>
    </row>
    <row r="27" spans="1:16" ht="14.4">
      <c r="A27" s="13"/>
      <c r="H27" s="16" t="s">
        <v>314</v>
      </c>
      <c r="I27" s="16" t="s">
        <v>315</v>
      </c>
      <c r="J27" s="16" t="s">
        <v>261</v>
      </c>
      <c r="K27" s="16" t="s">
        <v>316</v>
      </c>
      <c r="L27" s="16" t="s">
        <v>317</v>
      </c>
      <c r="M27" s="16">
        <v>4</v>
      </c>
      <c r="N27" s="17">
        <v>42005</v>
      </c>
      <c r="O27" s="16" t="s">
        <v>274</v>
      </c>
      <c r="P27" s="16" t="s">
        <v>311</v>
      </c>
    </row>
    <row r="28" spans="1:16" ht="14.4">
      <c r="B28" s="123" t="s">
        <v>318</v>
      </c>
      <c r="C28" s="123"/>
      <c r="D28" s="123"/>
      <c r="E28" s="123"/>
      <c r="F28" s="123"/>
      <c r="H28" s="14" t="s">
        <v>314</v>
      </c>
      <c r="I28" s="14" t="s">
        <v>315</v>
      </c>
      <c r="J28" s="14" t="s">
        <v>261</v>
      </c>
      <c r="K28" s="14" t="s">
        <v>316</v>
      </c>
      <c r="L28" s="14" t="s">
        <v>317</v>
      </c>
      <c r="M28" s="14">
        <v>5</v>
      </c>
      <c r="N28" s="15">
        <v>42005</v>
      </c>
      <c r="O28" s="14" t="s">
        <v>274</v>
      </c>
      <c r="P28" s="14" t="s">
        <v>319</v>
      </c>
    </row>
    <row r="29" spans="1:16" ht="14.4">
      <c r="A29" s="13"/>
      <c r="H29" s="16" t="s">
        <v>314</v>
      </c>
      <c r="I29" s="16" t="s">
        <v>315</v>
      </c>
      <c r="J29" s="16" t="s">
        <v>261</v>
      </c>
      <c r="K29" s="16" t="s">
        <v>316</v>
      </c>
      <c r="L29" s="16" t="s">
        <v>317</v>
      </c>
      <c r="M29" s="16">
        <v>7</v>
      </c>
      <c r="N29" s="17">
        <v>42005</v>
      </c>
      <c r="O29" s="16" t="s">
        <v>274</v>
      </c>
      <c r="P29" s="16" t="s">
        <v>320</v>
      </c>
    </row>
    <row r="30" spans="1:16" ht="14.4">
      <c r="A30" s="13"/>
      <c r="B30" s="13"/>
      <c r="C30" s="13"/>
      <c r="D30" s="13"/>
      <c r="E30" s="13"/>
      <c r="F30" s="13"/>
      <c r="G30" s="13"/>
      <c r="H30" s="14" t="s">
        <v>321</v>
      </c>
      <c r="I30" s="14" t="s">
        <v>315</v>
      </c>
      <c r="J30" s="14" t="s">
        <v>322</v>
      </c>
      <c r="K30" s="14">
        <v>87110</v>
      </c>
      <c r="L30" s="14" t="s">
        <v>323</v>
      </c>
      <c r="M30" s="14">
        <v>1</v>
      </c>
      <c r="N30" s="15">
        <v>42005</v>
      </c>
      <c r="O30" s="14" t="s">
        <v>263</v>
      </c>
      <c r="P30" s="14" t="s">
        <v>306</v>
      </c>
    </row>
    <row r="31" spans="1:16" ht="14.4">
      <c r="A31" s="13"/>
      <c r="B31" s="13"/>
      <c r="C31" s="13"/>
      <c r="D31" s="13"/>
      <c r="E31" s="13"/>
      <c r="F31" s="13"/>
      <c r="G31" s="13"/>
      <c r="H31" s="16" t="s">
        <v>321</v>
      </c>
      <c r="I31" s="16" t="s">
        <v>315</v>
      </c>
      <c r="J31" s="16" t="s">
        <v>322</v>
      </c>
      <c r="K31" s="16">
        <v>87110</v>
      </c>
      <c r="L31" s="16" t="s">
        <v>323</v>
      </c>
      <c r="M31" s="16">
        <v>2</v>
      </c>
      <c r="N31" s="17">
        <v>42005</v>
      </c>
      <c r="O31" s="16" t="s">
        <v>263</v>
      </c>
      <c r="P31" s="16" t="s">
        <v>324</v>
      </c>
    </row>
    <row r="32" spans="1:16" ht="14.4">
      <c r="A32" s="13"/>
      <c r="B32" s="13"/>
      <c r="C32" s="13"/>
      <c r="D32" s="13"/>
      <c r="E32" s="13"/>
      <c r="F32" s="13"/>
      <c r="G32" s="13"/>
      <c r="H32" s="14" t="s">
        <v>321</v>
      </c>
      <c r="I32" s="14" t="s">
        <v>315</v>
      </c>
      <c r="J32" s="14" t="s">
        <v>322</v>
      </c>
      <c r="K32" s="14">
        <v>87110</v>
      </c>
      <c r="L32" s="14" t="s">
        <v>323</v>
      </c>
      <c r="M32" s="14">
        <v>3</v>
      </c>
      <c r="N32" s="15">
        <v>42005</v>
      </c>
      <c r="O32" s="14" t="s">
        <v>263</v>
      </c>
      <c r="P32" s="14" t="s">
        <v>325</v>
      </c>
    </row>
    <row r="33" spans="1:16" ht="14.4">
      <c r="A33" s="13"/>
      <c r="B33" s="13"/>
      <c r="C33" s="13"/>
      <c r="D33" s="13"/>
      <c r="E33" s="13"/>
      <c r="F33" s="13"/>
      <c r="G33" s="13"/>
      <c r="H33" s="16" t="s">
        <v>321</v>
      </c>
      <c r="I33" s="16" t="s">
        <v>315</v>
      </c>
      <c r="J33" s="16" t="s">
        <v>322</v>
      </c>
      <c r="K33" s="16">
        <v>87110</v>
      </c>
      <c r="L33" s="16" t="s">
        <v>323</v>
      </c>
      <c r="M33" s="16">
        <v>6</v>
      </c>
      <c r="N33" s="17">
        <v>42005</v>
      </c>
      <c r="O33" s="16" t="s">
        <v>263</v>
      </c>
      <c r="P33" s="16" t="s">
        <v>326</v>
      </c>
    </row>
    <row r="34" spans="1:16" ht="14.4">
      <c r="A34" s="13"/>
      <c r="B34" s="13"/>
      <c r="C34" s="13"/>
      <c r="D34" s="13"/>
      <c r="E34" s="13"/>
      <c r="F34" s="13"/>
      <c r="G34" s="13"/>
      <c r="H34" s="20" t="s">
        <v>327</v>
      </c>
      <c r="I34" s="20" t="s">
        <v>315</v>
      </c>
      <c r="J34" s="20" t="s">
        <v>303</v>
      </c>
      <c r="K34" s="20">
        <v>4980</v>
      </c>
      <c r="L34" s="20" t="s">
        <v>328</v>
      </c>
      <c r="M34" s="20">
        <v>15</v>
      </c>
      <c r="N34" s="21">
        <v>42010</v>
      </c>
      <c r="O34" s="20" t="s">
        <v>263</v>
      </c>
      <c r="P34" s="20" t="s">
        <v>329</v>
      </c>
    </row>
  </sheetData>
  <mergeCells count="1">
    <mergeCell ref="B28:F28"/>
  </mergeCells>
  <pageMargins left="0.7" right="0.7" top="0.75" bottom="0.75" header="0.3" footer="0.3"/>
  <drawing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C3E70-0B33-49F7-8DDB-92A109514490}">
  <sheetPr>
    <tabColor rgb="FFFFC000"/>
  </sheetPr>
  <dimension ref="B1:Y102"/>
  <sheetViews>
    <sheetView workbookViewId="0">
      <selection activeCell="B5" sqref="B5"/>
    </sheetView>
  </sheetViews>
  <sheetFormatPr defaultRowHeight="14.4"/>
  <cols>
    <col min="2" max="2" width="15.6640625" customWidth="1"/>
    <col min="3" max="3" width="26" bestFit="1" customWidth="1"/>
    <col min="4" max="4" width="15.33203125" bestFit="1" customWidth="1"/>
    <col min="17" max="17" width="26" bestFit="1" customWidth="1"/>
    <col min="22" max="22" width="26" bestFit="1" customWidth="1"/>
    <col min="23" max="23" width="27.88671875" bestFit="1" customWidth="1"/>
    <col min="24" max="25" width="18" bestFit="1" customWidth="1"/>
  </cols>
  <sheetData>
    <row r="1" spans="2:25">
      <c r="Q1" s="22" t="s">
        <v>330</v>
      </c>
      <c r="V1" s="25" t="s">
        <v>252</v>
      </c>
      <c r="W1" s="25" t="s">
        <v>253</v>
      </c>
      <c r="X1" s="25" t="s">
        <v>331</v>
      </c>
      <c r="Y1" s="25" t="s">
        <v>332</v>
      </c>
    </row>
    <row r="2" spans="2:25">
      <c r="B2" s="27" t="s">
        <v>333</v>
      </c>
      <c r="C2" s="28" t="s">
        <v>301</v>
      </c>
      <c r="D2" s="29"/>
      <c r="Q2" t="str" cm="1">
        <f t="array" ref="Q2:Q7">_xlfn._xlws.SORT(_xlfn.UNIQUE(tbl_Customers[Customer]))</f>
        <v>AAA</v>
      </c>
      <c r="V2" s="23" t="s">
        <v>321</v>
      </c>
      <c r="W2" s="23" t="s">
        <v>322</v>
      </c>
      <c r="X2" s="23" t="s">
        <v>334</v>
      </c>
      <c r="Y2" s="23" t="s">
        <v>335</v>
      </c>
    </row>
    <row r="3" spans="2:25">
      <c r="B3" s="29"/>
      <c r="C3" s="29"/>
      <c r="D3" s="29"/>
      <c r="Q3" t="str">
        <v>DDD</v>
      </c>
      <c r="V3" s="24" t="s">
        <v>321</v>
      </c>
      <c r="W3" s="24" t="s">
        <v>322</v>
      </c>
      <c r="X3" s="24" t="s">
        <v>334</v>
      </c>
      <c r="Y3" s="24" t="s">
        <v>335</v>
      </c>
    </row>
    <row r="4" spans="2:25">
      <c r="B4" s="30" t="s">
        <v>253</v>
      </c>
      <c r="C4" s="30" t="s">
        <v>331</v>
      </c>
      <c r="D4" s="30" t="s">
        <v>332</v>
      </c>
      <c r="Q4" t="str">
        <v>Familia Arquibaldo</v>
      </c>
      <c r="V4" s="23" t="s">
        <v>321</v>
      </c>
      <c r="W4" s="23" t="s">
        <v>322</v>
      </c>
      <c r="X4" s="23" t="s">
        <v>334</v>
      </c>
      <c r="Y4" s="23" t="s">
        <v>335</v>
      </c>
    </row>
    <row r="5" spans="2:25">
      <c r="B5" t="str" cm="1">
        <f t="array" ref="B5:D9">_xlfn.UNIQUE(_xlfn._xlws.FILTER(tbl_Customers[[Contact Title]:[Contact Name.2]],tbl_Customers[Customer]=C2,"wybierz klienta"))</f>
        <v>Owner</v>
      </c>
      <c r="C5" t="str">
        <v>Henriette</v>
      </c>
      <c r="D5" t="str">
        <v>Pfalzheim</v>
      </c>
      <c r="Q5" t="str">
        <v>Ottilies Käseladen</v>
      </c>
      <c r="V5" s="24" t="s">
        <v>321</v>
      </c>
      <c r="W5" s="24" t="s">
        <v>261</v>
      </c>
      <c r="X5" s="24" t="s">
        <v>336</v>
      </c>
      <c r="Y5" s="24" t="s">
        <v>337</v>
      </c>
    </row>
    <row r="6" spans="2:25">
      <c r="B6" t="str">
        <v>Assistant Sales Agent</v>
      </c>
      <c r="C6" t="str">
        <v>Martine</v>
      </c>
      <c r="D6" t="str">
        <v>Rancé</v>
      </c>
      <c r="Q6" t="str">
        <v>Rattlesnake Canyon Grocery</v>
      </c>
      <c r="V6" s="23" t="s">
        <v>321</v>
      </c>
      <c r="W6" s="23" t="s">
        <v>261</v>
      </c>
      <c r="X6" s="23" t="s">
        <v>336</v>
      </c>
      <c r="Y6" s="23" t="s">
        <v>337</v>
      </c>
    </row>
    <row r="7" spans="2:25">
      <c r="B7" t="str">
        <v>Sales Agent</v>
      </c>
      <c r="C7" t="str">
        <v>Yvonne</v>
      </c>
      <c r="D7" t="str">
        <v>Moncada</v>
      </c>
      <c r="Q7" t="str">
        <v>ZZZ</v>
      </c>
      <c r="V7" s="24" t="s">
        <v>321</v>
      </c>
      <c r="W7" s="24" t="s">
        <v>322</v>
      </c>
      <c r="X7" s="24" t="s">
        <v>334</v>
      </c>
      <c r="Y7" s="24" t="s">
        <v>335</v>
      </c>
    </row>
    <row r="8" spans="2:25">
      <c r="B8" t="str">
        <v>Accounting Manager</v>
      </c>
      <c r="C8" t="str">
        <v>Elizabeth</v>
      </c>
      <c r="D8" t="str">
        <v>Lincoln</v>
      </c>
      <c r="V8" s="23" t="s">
        <v>321</v>
      </c>
      <c r="W8" s="23" t="s">
        <v>261</v>
      </c>
      <c r="X8" s="23" t="s">
        <v>336</v>
      </c>
      <c r="Y8" s="23" t="s">
        <v>337</v>
      </c>
    </row>
    <row r="9" spans="2:25">
      <c r="B9" t="str">
        <v>Accounting Manager</v>
      </c>
      <c r="C9" t="str">
        <v>Pirkko</v>
      </c>
      <c r="D9" t="str">
        <v>Koskitalo</v>
      </c>
      <c r="V9" s="24" t="s">
        <v>321</v>
      </c>
      <c r="W9" s="24" t="s">
        <v>268</v>
      </c>
      <c r="X9" s="24" t="s">
        <v>338</v>
      </c>
      <c r="Y9" s="24" t="s">
        <v>339</v>
      </c>
    </row>
    <row r="10" spans="2:25">
      <c r="V10" s="23" t="s">
        <v>340</v>
      </c>
      <c r="W10" s="23" t="s">
        <v>268</v>
      </c>
      <c r="X10" s="23" t="s">
        <v>338</v>
      </c>
      <c r="Y10" s="23" t="s">
        <v>339</v>
      </c>
    </row>
    <row r="11" spans="2:25">
      <c r="V11" s="24" t="s">
        <v>321</v>
      </c>
      <c r="W11" s="24" t="s">
        <v>309</v>
      </c>
      <c r="X11" s="24" t="s">
        <v>341</v>
      </c>
      <c r="Y11" s="24" t="s">
        <v>342</v>
      </c>
    </row>
    <row r="12" spans="2:25">
      <c r="V12" s="23" t="s">
        <v>321</v>
      </c>
      <c r="W12" s="23" t="s">
        <v>309</v>
      </c>
      <c r="X12" s="23" t="s">
        <v>341</v>
      </c>
      <c r="Y12" s="23" t="s">
        <v>342</v>
      </c>
    </row>
    <row r="13" spans="2:25">
      <c r="V13" s="24" t="s">
        <v>343</v>
      </c>
      <c r="W13" s="24" t="s">
        <v>268</v>
      </c>
      <c r="X13" s="24" t="s">
        <v>338</v>
      </c>
      <c r="Y13" s="24" t="s">
        <v>339</v>
      </c>
    </row>
    <row r="14" spans="2:25">
      <c r="V14" s="23" t="s">
        <v>321</v>
      </c>
      <c r="W14" s="23" t="s">
        <v>309</v>
      </c>
      <c r="X14" s="23" t="s">
        <v>341</v>
      </c>
      <c r="Y14" s="23" t="s">
        <v>342</v>
      </c>
    </row>
    <row r="15" spans="2:25">
      <c r="V15" s="24" t="s">
        <v>321</v>
      </c>
      <c r="W15" s="24" t="s">
        <v>268</v>
      </c>
      <c r="X15" s="24" t="s">
        <v>338</v>
      </c>
      <c r="Y15" s="24" t="s">
        <v>339</v>
      </c>
    </row>
    <row r="16" spans="2:25">
      <c r="V16" s="23" t="s">
        <v>321</v>
      </c>
      <c r="W16" s="23" t="s">
        <v>303</v>
      </c>
      <c r="X16" s="23" t="s">
        <v>344</v>
      </c>
      <c r="Y16" s="23" t="s">
        <v>345</v>
      </c>
    </row>
    <row r="17" spans="6:25">
      <c r="V17" s="24" t="s">
        <v>321</v>
      </c>
      <c r="W17" s="24" t="s">
        <v>279</v>
      </c>
      <c r="X17" s="24" t="s">
        <v>346</v>
      </c>
      <c r="Y17" s="24" t="s">
        <v>347</v>
      </c>
    </row>
    <row r="18" spans="6:25">
      <c r="V18" s="23" t="s">
        <v>348</v>
      </c>
      <c r="W18" s="23" t="s">
        <v>279</v>
      </c>
      <c r="X18" s="23" t="s">
        <v>346</v>
      </c>
      <c r="Y18" s="23" t="s">
        <v>347</v>
      </c>
    </row>
    <row r="19" spans="6:25">
      <c r="V19" s="24" t="s">
        <v>321</v>
      </c>
      <c r="W19" s="24" t="s">
        <v>279</v>
      </c>
      <c r="X19" s="24" t="s">
        <v>346</v>
      </c>
      <c r="Y19" s="24" t="s">
        <v>347</v>
      </c>
    </row>
    <row r="20" spans="6:25">
      <c r="V20" s="23" t="s">
        <v>321</v>
      </c>
      <c r="W20" s="23" t="s">
        <v>279</v>
      </c>
      <c r="X20" s="23" t="s">
        <v>346</v>
      </c>
      <c r="Y20" s="23" t="s">
        <v>347</v>
      </c>
    </row>
    <row r="21" spans="6:25">
      <c r="F21" s="123" t="s">
        <v>318</v>
      </c>
      <c r="G21" s="123"/>
      <c r="H21" s="123"/>
      <c r="I21" s="123"/>
      <c r="V21" s="24" t="s">
        <v>321</v>
      </c>
      <c r="W21" s="24" t="s">
        <v>279</v>
      </c>
      <c r="X21" s="24" t="s">
        <v>346</v>
      </c>
      <c r="Y21" s="24" t="s">
        <v>347</v>
      </c>
    </row>
    <row r="22" spans="6:25">
      <c r="V22" s="23" t="s">
        <v>301</v>
      </c>
      <c r="W22" s="23" t="s">
        <v>303</v>
      </c>
      <c r="X22" s="23" t="s">
        <v>349</v>
      </c>
      <c r="Y22" s="23" t="s">
        <v>350</v>
      </c>
    </row>
    <row r="23" spans="6:25">
      <c r="V23" s="24" t="s">
        <v>301</v>
      </c>
      <c r="W23" s="24" t="s">
        <v>303</v>
      </c>
      <c r="X23" s="24" t="s">
        <v>349</v>
      </c>
      <c r="Y23" s="24" t="s">
        <v>350</v>
      </c>
    </row>
    <row r="24" spans="6:25">
      <c r="V24" s="23" t="s">
        <v>301</v>
      </c>
      <c r="W24" s="23" t="s">
        <v>303</v>
      </c>
      <c r="X24" s="23" t="s">
        <v>349</v>
      </c>
      <c r="Y24" s="23" t="s">
        <v>350</v>
      </c>
    </row>
    <row r="25" spans="6:25">
      <c r="V25" s="24" t="s">
        <v>301</v>
      </c>
      <c r="W25" s="24" t="s">
        <v>296</v>
      </c>
      <c r="X25" s="24" t="s">
        <v>351</v>
      </c>
      <c r="Y25" s="24" t="s">
        <v>352</v>
      </c>
    </row>
    <row r="26" spans="6:25">
      <c r="V26" s="23" t="s">
        <v>301</v>
      </c>
      <c r="W26" s="23" t="s">
        <v>296</v>
      </c>
      <c r="X26" s="23" t="s">
        <v>351</v>
      </c>
      <c r="Y26" s="23" t="s">
        <v>352</v>
      </c>
    </row>
    <row r="27" spans="6:25">
      <c r="V27" s="24" t="s">
        <v>301</v>
      </c>
      <c r="W27" s="24" t="s">
        <v>296</v>
      </c>
      <c r="X27" s="24" t="s">
        <v>351</v>
      </c>
      <c r="Y27" s="24" t="s">
        <v>352</v>
      </c>
    </row>
    <row r="28" spans="6:25">
      <c r="V28" s="23" t="s">
        <v>301</v>
      </c>
      <c r="W28" s="23" t="s">
        <v>261</v>
      </c>
      <c r="X28" s="23" t="s">
        <v>353</v>
      </c>
      <c r="Y28" s="23" t="s">
        <v>354</v>
      </c>
    </row>
    <row r="29" spans="6:25">
      <c r="V29" s="24" t="s">
        <v>301</v>
      </c>
      <c r="W29" s="24" t="s">
        <v>261</v>
      </c>
      <c r="X29" s="24" t="s">
        <v>353</v>
      </c>
      <c r="Y29" s="24" t="s">
        <v>354</v>
      </c>
    </row>
    <row r="30" spans="6:25">
      <c r="V30" s="23" t="s">
        <v>301</v>
      </c>
      <c r="W30" s="23" t="s">
        <v>287</v>
      </c>
      <c r="X30" s="23" t="s">
        <v>355</v>
      </c>
      <c r="Y30" s="23" t="s">
        <v>356</v>
      </c>
    </row>
    <row r="31" spans="6:25">
      <c r="V31" s="24" t="s">
        <v>301</v>
      </c>
      <c r="W31" s="24" t="s">
        <v>287</v>
      </c>
      <c r="X31" s="24" t="s">
        <v>355</v>
      </c>
      <c r="Y31" s="24" t="s">
        <v>356</v>
      </c>
    </row>
    <row r="32" spans="6:25">
      <c r="V32" s="23" t="s">
        <v>301</v>
      </c>
      <c r="W32" s="23" t="s">
        <v>287</v>
      </c>
      <c r="X32" s="23" t="s">
        <v>355</v>
      </c>
      <c r="Y32" s="23" t="s">
        <v>356</v>
      </c>
    </row>
    <row r="33" spans="22:25">
      <c r="V33" s="24" t="s">
        <v>301</v>
      </c>
      <c r="W33" s="24" t="s">
        <v>287</v>
      </c>
      <c r="X33" s="24" t="s">
        <v>355</v>
      </c>
      <c r="Y33" s="24" t="s">
        <v>356</v>
      </c>
    </row>
    <row r="34" spans="22:25">
      <c r="V34" s="23" t="s">
        <v>301</v>
      </c>
      <c r="W34" s="23" t="s">
        <v>287</v>
      </c>
      <c r="X34" s="23" t="s">
        <v>355</v>
      </c>
      <c r="Y34" s="23" t="s">
        <v>356</v>
      </c>
    </row>
    <row r="35" spans="22:25">
      <c r="V35" s="24" t="s">
        <v>301</v>
      </c>
      <c r="W35" s="24" t="s">
        <v>287</v>
      </c>
      <c r="X35" s="24" t="s">
        <v>357</v>
      </c>
      <c r="Y35" s="24" t="s">
        <v>358</v>
      </c>
    </row>
    <row r="36" spans="22:25">
      <c r="V36" s="23" t="s">
        <v>359</v>
      </c>
      <c r="W36" s="23" t="s">
        <v>279</v>
      </c>
      <c r="X36" s="23" t="s">
        <v>360</v>
      </c>
      <c r="Y36" s="23" t="s">
        <v>361</v>
      </c>
    </row>
    <row r="37" spans="22:25">
      <c r="V37" s="24" t="s">
        <v>359</v>
      </c>
      <c r="W37" s="24" t="s">
        <v>279</v>
      </c>
      <c r="X37" s="24" t="s">
        <v>360</v>
      </c>
      <c r="Y37" s="24" t="s">
        <v>361</v>
      </c>
    </row>
    <row r="38" spans="22:25">
      <c r="V38" s="23" t="s">
        <v>359</v>
      </c>
      <c r="W38" s="23" t="s">
        <v>268</v>
      </c>
      <c r="X38" s="23" t="s">
        <v>362</v>
      </c>
      <c r="Y38" s="23" t="s">
        <v>363</v>
      </c>
    </row>
    <row r="39" spans="22:25">
      <c r="V39" s="24" t="s">
        <v>359</v>
      </c>
      <c r="W39" s="24" t="s">
        <v>268</v>
      </c>
      <c r="X39" s="24" t="s">
        <v>362</v>
      </c>
      <c r="Y39" s="24" t="s">
        <v>363</v>
      </c>
    </row>
    <row r="40" spans="22:25">
      <c r="V40" s="23" t="s">
        <v>359</v>
      </c>
      <c r="W40" s="23" t="s">
        <v>268</v>
      </c>
      <c r="X40" s="23" t="s">
        <v>362</v>
      </c>
      <c r="Y40" s="23" t="s">
        <v>363</v>
      </c>
    </row>
    <row r="41" spans="22:25">
      <c r="V41" s="24" t="s">
        <v>359</v>
      </c>
      <c r="W41" s="24" t="s">
        <v>364</v>
      </c>
      <c r="X41" s="24" t="s">
        <v>365</v>
      </c>
      <c r="Y41" s="24" t="s">
        <v>366</v>
      </c>
    </row>
    <row r="42" spans="22:25">
      <c r="V42" s="23" t="s">
        <v>359</v>
      </c>
      <c r="W42" s="23" t="s">
        <v>364</v>
      </c>
      <c r="X42" s="23" t="s">
        <v>365</v>
      </c>
      <c r="Y42" s="23" t="s">
        <v>366</v>
      </c>
    </row>
    <row r="43" spans="22:25">
      <c r="V43" s="24" t="s">
        <v>359</v>
      </c>
      <c r="W43" s="24" t="s">
        <v>287</v>
      </c>
      <c r="X43" s="24" t="s">
        <v>357</v>
      </c>
      <c r="Y43" s="24" t="s">
        <v>358</v>
      </c>
    </row>
    <row r="44" spans="22:25">
      <c r="V44" s="23" t="s">
        <v>359</v>
      </c>
      <c r="W44" s="23" t="s">
        <v>303</v>
      </c>
      <c r="X44" s="23" t="s">
        <v>367</v>
      </c>
      <c r="Y44" s="23" t="s">
        <v>368</v>
      </c>
    </row>
    <row r="45" spans="22:25">
      <c r="V45" s="24" t="s">
        <v>359</v>
      </c>
      <c r="W45" s="24" t="s">
        <v>287</v>
      </c>
      <c r="X45" s="24" t="s">
        <v>357</v>
      </c>
      <c r="Y45" s="24" t="s">
        <v>358</v>
      </c>
    </row>
    <row r="46" spans="22:25">
      <c r="V46" s="23" t="s">
        <v>359</v>
      </c>
      <c r="W46" s="23" t="s">
        <v>303</v>
      </c>
      <c r="X46" s="23" t="s">
        <v>367</v>
      </c>
      <c r="Y46" s="23" t="s">
        <v>368</v>
      </c>
    </row>
    <row r="47" spans="22:25">
      <c r="V47" s="24" t="s">
        <v>359</v>
      </c>
      <c r="W47" s="24" t="s">
        <v>303</v>
      </c>
      <c r="X47" s="24" t="s">
        <v>367</v>
      </c>
      <c r="Y47" s="24" t="s">
        <v>368</v>
      </c>
    </row>
    <row r="48" spans="22:25">
      <c r="V48" s="23" t="s">
        <v>359</v>
      </c>
      <c r="W48" s="23" t="s">
        <v>287</v>
      </c>
      <c r="X48" s="23" t="s">
        <v>357</v>
      </c>
      <c r="Y48" s="23" t="s">
        <v>358</v>
      </c>
    </row>
    <row r="49" spans="22:25">
      <c r="V49" s="24" t="s">
        <v>359</v>
      </c>
      <c r="W49" s="24" t="s">
        <v>303</v>
      </c>
      <c r="X49" s="24" t="s">
        <v>367</v>
      </c>
      <c r="Y49" s="24" t="s">
        <v>368</v>
      </c>
    </row>
    <row r="50" spans="22:25">
      <c r="V50" s="23" t="s">
        <v>359</v>
      </c>
      <c r="W50" s="23" t="s">
        <v>287</v>
      </c>
      <c r="X50" s="23" t="s">
        <v>369</v>
      </c>
      <c r="Y50" s="23" t="s">
        <v>370</v>
      </c>
    </row>
    <row r="51" spans="22:25">
      <c r="V51" s="24" t="s">
        <v>359</v>
      </c>
      <c r="W51" s="24" t="s">
        <v>287</v>
      </c>
      <c r="X51" s="24" t="s">
        <v>369</v>
      </c>
      <c r="Y51" s="24" t="s">
        <v>370</v>
      </c>
    </row>
    <row r="52" spans="22:25">
      <c r="V52" s="23" t="s">
        <v>359</v>
      </c>
      <c r="W52" s="23" t="s">
        <v>287</v>
      </c>
      <c r="X52" s="23" t="s">
        <v>369</v>
      </c>
      <c r="Y52" s="23" t="s">
        <v>370</v>
      </c>
    </row>
    <row r="53" spans="22:25">
      <c r="V53" s="24" t="s">
        <v>359</v>
      </c>
      <c r="W53" s="24" t="s">
        <v>287</v>
      </c>
      <c r="X53" s="24" t="s">
        <v>369</v>
      </c>
      <c r="Y53" s="24" t="s">
        <v>370</v>
      </c>
    </row>
    <row r="54" spans="22:25">
      <c r="V54" s="23" t="s">
        <v>359</v>
      </c>
      <c r="W54" s="23" t="s">
        <v>268</v>
      </c>
      <c r="X54" s="23" t="s">
        <v>371</v>
      </c>
      <c r="Y54" s="23" t="s">
        <v>372</v>
      </c>
    </row>
    <row r="55" spans="22:25">
      <c r="V55" s="24" t="s">
        <v>359</v>
      </c>
      <c r="W55" s="24" t="s">
        <v>268</v>
      </c>
      <c r="X55" s="24" t="s">
        <v>371</v>
      </c>
      <c r="Y55" s="24" t="s">
        <v>372</v>
      </c>
    </row>
    <row r="56" spans="22:25">
      <c r="V56" s="23" t="s">
        <v>359</v>
      </c>
      <c r="W56" s="23" t="s">
        <v>287</v>
      </c>
      <c r="X56" s="23" t="s">
        <v>373</v>
      </c>
      <c r="Y56" s="23" t="s">
        <v>374</v>
      </c>
    </row>
    <row r="57" spans="22:25">
      <c r="V57" s="24" t="s">
        <v>359</v>
      </c>
      <c r="W57" s="24" t="s">
        <v>268</v>
      </c>
      <c r="X57" s="24" t="s">
        <v>334</v>
      </c>
      <c r="Y57" s="24" t="s">
        <v>375</v>
      </c>
    </row>
    <row r="58" spans="22:25">
      <c r="V58" s="23" t="s">
        <v>359</v>
      </c>
      <c r="W58" s="23" t="s">
        <v>268</v>
      </c>
      <c r="X58" s="23" t="s">
        <v>334</v>
      </c>
      <c r="Y58" s="23" t="s">
        <v>375</v>
      </c>
    </row>
    <row r="59" spans="22:25">
      <c r="V59" s="24" t="s">
        <v>359</v>
      </c>
      <c r="W59" s="24" t="s">
        <v>268</v>
      </c>
      <c r="X59" s="24" t="s">
        <v>334</v>
      </c>
      <c r="Y59" s="24" t="s">
        <v>375</v>
      </c>
    </row>
    <row r="60" spans="22:25">
      <c r="V60" s="23" t="s">
        <v>359</v>
      </c>
      <c r="W60" s="23" t="s">
        <v>268</v>
      </c>
      <c r="X60" s="23" t="s">
        <v>334</v>
      </c>
      <c r="Y60" s="23" t="s">
        <v>375</v>
      </c>
    </row>
    <row r="61" spans="22:25">
      <c r="V61" s="24" t="s">
        <v>359</v>
      </c>
      <c r="W61" s="24" t="s">
        <v>287</v>
      </c>
      <c r="X61" s="24" t="s">
        <v>373</v>
      </c>
      <c r="Y61" s="24" t="s">
        <v>374</v>
      </c>
    </row>
    <row r="62" spans="22:25">
      <c r="V62" s="23" t="s">
        <v>359</v>
      </c>
      <c r="W62" s="23" t="s">
        <v>287</v>
      </c>
      <c r="X62" s="23" t="s">
        <v>373</v>
      </c>
      <c r="Y62" s="23" t="s">
        <v>374</v>
      </c>
    </row>
    <row r="63" spans="22:25">
      <c r="V63" s="24" t="s">
        <v>359</v>
      </c>
      <c r="W63" s="24" t="s">
        <v>287</v>
      </c>
      <c r="X63" s="24" t="s">
        <v>373</v>
      </c>
      <c r="Y63" s="24" t="s">
        <v>374</v>
      </c>
    </row>
    <row r="64" spans="22:25">
      <c r="V64" s="23" t="s">
        <v>359</v>
      </c>
      <c r="W64" s="23" t="s">
        <v>364</v>
      </c>
      <c r="X64" s="23" t="s">
        <v>376</v>
      </c>
      <c r="Y64" s="23" t="s">
        <v>377</v>
      </c>
    </row>
    <row r="65" spans="22:25">
      <c r="V65" s="24" t="s">
        <v>359</v>
      </c>
      <c r="W65" s="24" t="s">
        <v>378</v>
      </c>
      <c r="X65" s="24" t="s">
        <v>379</v>
      </c>
      <c r="Y65" s="24" t="s">
        <v>380</v>
      </c>
    </row>
    <row r="66" spans="22:25">
      <c r="V66" s="23" t="s">
        <v>359</v>
      </c>
      <c r="W66" s="23" t="s">
        <v>279</v>
      </c>
      <c r="X66" s="23" t="s">
        <v>381</v>
      </c>
      <c r="Y66" s="23" t="s">
        <v>382</v>
      </c>
    </row>
    <row r="67" spans="22:25">
      <c r="V67" s="24" t="s">
        <v>359</v>
      </c>
      <c r="W67" s="24" t="s">
        <v>279</v>
      </c>
      <c r="X67" s="24" t="s">
        <v>381</v>
      </c>
      <c r="Y67" s="24" t="s">
        <v>382</v>
      </c>
    </row>
    <row r="68" spans="22:25">
      <c r="V68" s="23" t="s">
        <v>359</v>
      </c>
      <c r="W68" s="23" t="s">
        <v>279</v>
      </c>
      <c r="X68" s="23" t="s">
        <v>381</v>
      </c>
      <c r="Y68" s="23" t="s">
        <v>382</v>
      </c>
    </row>
    <row r="69" spans="22:25">
      <c r="V69" s="24" t="s">
        <v>359</v>
      </c>
      <c r="W69" s="24" t="s">
        <v>378</v>
      </c>
      <c r="X69" s="24" t="s">
        <v>379</v>
      </c>
      <c r="Y69" s="24" t="s">
        <v>380</v>
      </c>
    </row>
    <row r="70" spans="22:25">
      <c r="V70" s="23" t="s">
        <v>359</v>
      </c>
      <c r="W70" s="23" t="s">
        <v>268</v>
      </c>
      <c r="X70" s="23" t="s">
        <v>362</v>
      </c>
      <c r="Y70" s="23" t="s">
        <v>363</v>
      </c>
    </row>
    <row r="71" spans="22:25">
      <c r="V71" s="24" t="s">
        <v>359</v>
      </c>
      <c r="W71" s="24" t="s">
        <v>268</v>
      </c>
      <c r="X71" s="24" t="s">
        <v>362</v>
      </c>
      <c r="Y71" s="24" t="s">
        <v>363</v>
      </c>
    </row>
    <row r="72" spans="22:25">
      <c r="V72" s="23" t="s">
        <v>359</v>
      </c>
      <c r="W72" s="23" t="s">
        <v>309</v>
      </c>
      <c r="X72" s="23" t="s">
        <v>383</v>
      </c>
      <c r="Y72" s="23" t="s">
        <v>384</v>
      </c>
    </row>
    <row r="73" spans="22:25">
      <c r="V73" s="24" t="s">
        <v>359</v>
      </c>
      <c r="W73" s="24" t="s">
        <v>268</v>
      </c>
      <c r="X73" s="24" t="s">
        <v>385</v>
      </c>
      <c r="Y73" s="24" t="s">
        <v>386</v>
      </c>
    </row>
    <row r="74" spans="22:25">
      <c r="V74" s="23" t="s">
        <v>359</v>
      </c>
      <c r="W74" s="23" t="s">
        <v>309</v>
      </c>
      <c r="X74" s="23" t="s">
        <v>383</v>
      </c>
      <c r="Y74" s="23" t="s">
        <v>384</v>
      </c>
    </row>
    <row r="75" spans="22:25">
      <c r="V75" s="24" t="s">
        <v>359</v>
      </c>
      <c r="W75" s="24" t="s">
        <v>378</v>
      </c>
      <c r="X75" s="24" t="s">
        <v>387</v>
      </c>
      <c r="Y75" s="24" t="s">
        <v>388</v>
      </c>
    </row>
    <row r="76" spans="22:25">
      <c r="V76" s="23" t="s">
        <v>359</v>
      </c>
      <c r="W76" s="23" t="s">
        <v>378</v>
      </c>
      <c r="X76" s="23" t="s">
        <v>389</v>
      </c>
      <c r="Y76" s="23" t="s">
        <v>390</v>
      </c>
    </row>
    <row r="77" spans="22:25">
      <c r="V77" s="24" t="s">
        <v>359</v>
      </c>
      <c r="W77" s="24" t="s">
        <v>378</v>
      </c>
      <c r="X77" s="24" t="s">
        <v>389</v>
      </c>
      <c r="Y77" s="24" t="s">
        <v>390</v>
      </c>
    </row>
    <row r="78" spans="22:25">
      <c r="V78" s="23" t="s">
        <v>359</v>
      </c>
      <c r="W78" s="23" t="s">
        <v>268</v>
      </c>
      <c r="X78" s="23" t="s">
        <v>338</v>
      </c>
      <c r="Y78" s="23" t="s">
        <v>339</v>
      </c>
    </row>
    <row r="79" spans="22:25">
      <c r="V79" s="24" t="s">
        <v>359</v>
      </c>
      <c r="W79" s="24" t="s">
        <v>268</v>
      </c>
      <c r="X79" s="24" t="s">
        <v>338</v>
      </c>
      <c r="Y79" s="24" t="s">
        <v>339</v>
      </c>
    </row>
    <row r="80" spans="22:25">
      <c r="V80" s="23" t="s">
        <v>359</v>
      </c>
      <c r="W80" s="23" t="s">
        <v>268</v>
      </c>
      <c r="X80" s="23" t="s">
        <v>338</v>
      </c>
      <c r="Y80" s="23" t="s">
        <v>339</v>
      </c>
    </row>
    <row r="81" spans="22:25">
      <c r="V81" s="24" t="s">
        <v>359</v>
      </c>
      <c r="W81" s="24" t="s">
        <v>268</v>
      </c>
      <c r="X81" s="24" t="s">
        <v>338</v>
      </c>
      <c r="Y81" s="24" t="s">
        <v>339</v>
      </c>
    </row>
    <row r="82" spans="22:25">
      <c r="V82" s="23" t="s">
        <v>359</v>
      </c>
      <c r="W82" s="23" t="s">
        <v>287</v>
      </c>
      <c r="X82" s="23" t="s">
        <v>355</v>
      </c>
      <c r="Y82" s="23" t="s">
        <v>356</v>
      </c>
    </row>
    <row r="83" spans="22:25">
      <c r="V83" s="24" t="s">
        <v>359</v>
      </c>
      <c r="W83" s="24" t="s">
        <v>287</v>
      </c>
      <c r="X83" s="24" t="s">
        <v>355</v>
      </c>
      <c r="Y83" s="24" t="s">
        <v>356</v>
      </c>
    </row>
    <row r="84" spans="22:25">
      <c r="V84" s="23" t="s">
        <v>359</v>
      </c>
      <c r="W84" s="23" t="s">
        <v>287</v>
      </c>
      <c r="X84" s="23" t="s">
        <v>355</v>
      </c>
      <c r="Y84" s="23" t="s">
        <v>356</v>
      </c>
    </row>
    <row r="85" spans="22:25">
      <c r="V85" s="24" t="s">
        <v>359</v>
      </c>
      <c r="W85" s="24" t="s">
        <v>268</v>
      </c>
      <c r="X85" s="24" t="s">
        <v>391</v>
      </c>
      <c r="Y85" s="24" t="s">
        <v>392</v>
      </c>
    </row>
    <row r="86" spans="22:25">
      <c r="V86" s="23" t="s">
        <v>359</v>
      </c>
      <c r="W86" s="23" t="s">
        <v>268</v>
      </c>
      <c r="X86" s="23" t="s">
        <v>391</v>
      </c>
      <c r="Y86" s="23" t="s">
        <v>392</v>
      </c>
    </row>
    <row r="87" spans="22:25">
      <c r="V87" s="24" t="s">
        <v>359</v>
      </c>
      <c r="W87" s="24" t="s">
        <v>364</v>
      </c>
      <c r="X87" s="24" t="s">
        <v>393</v>
      </c>
      <c r="Y87" s="24" t="s">
        <v>394</v>
      </c>
    </row>
    <row r="88" spans="22:25">
      <c r="V88" s="23" t="s">
        <v>359</v>
      </c>
      <c r="W88" s="23" t="s">
        <v>303</v>
      </c>
      <c r="X88" s="23" t="s">
        <v>395</v>
      </c>
      <c r="Y88" s="23" t="s">
        <v>396</v>
      </c>
    </row>
    <row r="89" spans="22:25">
      <c r="V89" s="24" t="s">
        <v>359</v>
      </c>
      <c r="W89" s="24" t="s">
        <v>303</v>
      </c>
      <c r="X89" s="24" t="s">
        <v>395</v>
      </c>
      <c r="Y89" s="24" t="s">
        <v>396</v>
      </c>
    </row>
    <row r="90" spans="22:25">
      <c r="V90" s="23" t="s">
        <v>359</v>
      </c>
      <c r="W90" s="23" t="s">
        <v>364</v>
      </c>
      <c r="X90" s="23" t="s">
        <v>355</v>
      </c>
      <c r="Y90" s="23" t="s">
        <v>397</v>
      </c>
    </row>
    <row r="91" spans="22:25">
      <c r="V91" s="24" t="s">
        <v>359</v>
      </c>
      <c r="W91" s="24" t="s">
        <v>364</v>
      </c>
      <c r="X91" s="24" t="s">
        <v>355</v>
      </c>
      <c r="Y91" s="24" t="s">
        <v>397</v>
      </c>
    </row>
    <row r="92" spans="22:25">
      <c r="V92" s="23" t="s">
        <v>359</v>
      </c>
      <c r="W92" s="23" t="s">
        <v>364</v>
      </c>
      <c r="X92" s="23" t="s">
        <v>355</v>
      </c>
      <c r="Y92" s="23" t="s">
        <v>397</v>
      </c>
    </row>
    <row r="93" spans="22:25">
      <c r="V93" s="24" t="s">
        <v>359</v>
      </c>
      <c r="W93" s="24" t="s">
        <v>309</v>
      </c>
      <c r="X93" s="24" t="s">
        <v>398</v>
      </c>
      <c r="Y93" s="24" t="s">
        <v>399</v>
      </c>
    </row>
    <row r="94" spans="22:25">
      <c r="V94" s="23" t="s">
        <v>359</v>
      </c>
      <c r="W94" s="23" t="s">
        <v>309</v>
      </c>
      <c r="X94" s="23" t="s">
        <v>398</v>
      </c>
      <c r="Y94" s="23" t="s">
        <v>399</v>
      </c>
    </row>
    <row r="95" spans="22:25">
      <c r="V95" s="24" t="s">
        <v>359</v>
      </c>
      <c r="W95" s="24" t="s">
        <v>287</v>
      </c>
      <c r="X95" s="24" t="s">
        <v>357</v>
      </c>
      <c r="Y95" s="24" t="s">
        <v>358</v>
      </c>
    </row>
    <row r="96" spans="22:25">
      <c r="V96" s="23" t="s">
        <v>359</v>
      </c>
      <c r="W96" s="23" t="s">
        <v>309</v>
      </c>
      <c r="X96" s="23" t="s">
        <v>398</v>
      </c>
      <c r="Y96" s="23" t="s">
        <v>399</v>
      </c>
    </row>
    <row r="97" spans="22:25">
      <c r="V97" s="24" t="s">
        <v>359</v>
      </c>
      <c r="W97" s="24" t="s">
        <v>309</v>
      </c>
      <c r="X97" s="24" t="s">
        <v>398</v>
      </c>
      <c r="Y97" s="24" t="s">
        <v>399</v>
      </c>
    </row>
    <row r="98" spans="22:25">
      <c r="V98" s="23" t="s">
        <v>359</v>
      </c>
      <c r="W98" s="23" t="s">
        <v>309</v>
      </c>
      <c r="X98" s="23" t="s">
        <v>400</v>
      </c>
      <c r="Y98" s="23" t="s">
        <v>401</v>
      </c>
    </row>
    <row r="99" spans="22:25">
      <c r="V99" s="24" t="s">
        <v>359</v>
      </c>
      <c r="W99" s="24" t="s">
        <v>309</v>
      </c>
      <c r="X99" s="24" t="s">
        <v>400</v>
      </c>
      <c r="Y99" s="24" t="s">
        <v>401</v>
      </c>
    </row>
    <row r="100" spans="22:25">
      <c r="V100" s="23" t="s">
        <v>359</v>
      </c>
      <c r="W100" s="23" t="s">
        <v>309</v>
      </c>
      <c r="X100" s="23" t="s">
        <v>400</v>
      </c>
      <c r="Y100" s="23" t="s">
        <v>401</v>
      </c>
    </row>
    <row r="101" spans="22:25">
      <c r="V101" s="24" t="s">
        <v>359</v>
      </c>
      <c r="W101" s="24" t="s">
        <v>279</v>
      </c>
      <c r="X101" s="24" t="s">
        <v>381</v>
      </c>
      <c r="Y101" s="24" t="s">
        <v>382</v>
      </c>
    </row>
    <row r="102" spans="22:25">
      <c r="V102" s="26" t="s">
        <v>359</v>
      </c>
      <c r="W102" s="26" t="s">
        <v>279</v>
      </c>
      <c r="X102" s="26" t="s">
        <v>381</v>
      </c>
      <c r="Y102" s="26" t="s">
        <v>382</v>
      </c>
    </row>
  </sheetData>
  <mergeCells count="1">
    <mergeCell ref="F21:I21"/>
  </mergeCells>
  <dataValidations count="1">
    <dataValidation type="list" allowBlank="1" showInputMessage="1" showErrorMessage="1" sqref="C2" xr:uid="{16F73376-E502-4D55-8C38-298A1C50C7B1}">
      <formula1>_xlfn.ANCHORARRAY($Q$2)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47BC0-FB39-472E-AD2B-39F4D56E9AEC}">
  <sheetPr>
    <tabColor rgb="FFFFC000"/>
  </sheetPr>
  <dimension ref="A1:L35"/>
  <sheetViews>
    <sheetView workbookViewId="0">
      <selection activeCell="A6" sqref="A6"/>
    </sheetView>
  </sheetViews>
  <sheetFormatPr defaultRowHeight="14.4"/>
  <cols>
    <col min="1" max="1" width="18.44140625" style="119" customWidth="1"/>
    <col min="2" max="2" width="24.88671875" customWidth="1"/>
    <col min="4" max="4" width="11" bestFit="1" customWidth="1"/>
    <col min="5" max="5" width="26.88671875" bestFit="1" customWidth="1"/>
  </cols>
  <sheetData>
    <row r="1" spans="1:5" ht="15.6">
      <c r="A1" s="116" t="s">
        <v>402</v>
      </c>
      <c r="B1" s="33">
        <v>2026</v>
      </c>
      <c r="D1" s="119">
        <f>DATE(B1,B2,1)</f>
        <v>46113</v>
      </c>
      <c r="E1" t="str">
        <f ca="1">_xlfn.FORMULATEXT(D1)</f>
        <v>=DATA(B1;B2;1)</v>
      </c>
    </row>
    <row r="2" spans="1:5" ht="15.6">
      <c r="A2" s="116" t="s">
        <v>403</v>
      </c>
      <c r="B2" s="33">
        <v>4</v>
      </c>
      <c r="D2" s="119">
        <f>EOMONTH(D1,0)</f>
        <v>46142</v>
      </c>
      <c r="E2" t="str">
        <f t="shared" ref="E2:E3" ca="1" si="0">_xlfn.FORMULATEXT(D2)</f>
        <v>=NR.SER.OST.DN.MIES(D1;0)</v>
      </c>
    </row>
    <row r="3" spans="1:5">
      <c r="A3" s="116"/>
      <c r="B3" s="31"/>
      <c r="D3">
        <f>DAY(D2)</f>
        <v>30</v>
      </c>
      <c r="E3" t="str">
        <f t="shared" ca="1" si="0"/>
        <v>=DZIEŃ(D2)</v>
      </c>
    </row>
    <row r="4" spans="1:5">
      <c r="A4" s="116"/>
      <c r="B4" s="31"/>
    </row>
    <row r="5" spans="1:5">
      <c r="A5" s="117" t="s">
        <v>404</v>
      </c>
    </row>
    <row r="6" spans="1:5">
      <c r="A6" s="118" cm="1">
        <f t="array" ref="A6:A35">_xlfn.SEQUENCE(D3,1,D1,1)</f>
        <v>46113</v>
      </c>
      <c r="B6" t="str">
        <f ca="1">_xlfn.FORMULATEXT(A6)</f>
        <v>=SEKWENCJA(D3;1;D1;1)</v>
      </c>
    </row>
    <row r="7" spans="1:5">
      <c r="A7" s="119">
        <v>46114</v>
      </c>
    </row>
    <row r="8" spans="1:5">
      <c r="A8" s="119">
        <v>46115</v>
      </c>
    </row>
    <row r="9" spans="1:5">
      <c r="A9" s="119">
        <v>46116</v>
      </c>
    </row>
    <row r="10" spans="1:5">
      <c r="A10" s="119">
        <v>46117</v>
      </c>
    </row>
    <row r="11" spans="1:5">
      <c r="A11" s="119">
        <v>46118</v>
      </c>
    </row>
    <row r="12" spans="1:5">
      <c r="A12" s="119">
        <v>46119</v>
      </c>
    </row>
    <row r="13" spans="1:5">
      <c r="A13" s="119">
        <v>46120</v>
      </c>
    </row>
    <row r="14" spans="1:5">
      <c r="A14" s="119">
        <v>46121</v>
      </c>
    </row>
    <row r="15" spans="1:5">
      <c r="A15" s="119">
        <v>46122</v>
      </c>
    </row>
    <row r="16" spans="1:5">
      <c r="A16" s="119">
        <v>46123</v>
      </c>
    </row>
    <row r="17" spans="1:12">
      <c r="A17" s="119">
        <v>46124</v>
      </c>
    </row>
    <row r="18" spans="1:12">
      <c r="A18" s="119">
        <v>46125</v>
      </c>
      <c r="H18" s="123" t="s">
        <v>318</v>
      </c>
      <c r="I18" s="123"/>
      <c r="J18" s="123"/>
      <c r="K18" s="123"/>
      <c r="L18" s="123"/>
    </row>
    <row r="19" spans="1:12">
      <c r="A19" s="119">
        <v>46126</v>
      </c>
    </row>
    <row r="20" spans="1:12">
      <c r="A20" s="119">
        <v>46127</v>
      </c>
    </row>
    <row r="21" spans="1:12">
      <c r="A21" s="119">
        <v>46128</v>
      </c>
    </row>
    <row r="22" spans="1:12">
      <c r="A22" s="119">
        <v>46129</v>
      </c>
    </row>
    <row r="23" spans="1:12">
      <c r="A23" s="119">
        <v>46130</v>
      </c>
    </row>
    <row r="24" spans="1:12">
      <c r="A24" s="119">
        <v>46131</v>
      </c>
    </row>
    <row r="25" spans="1:12">
      <c r="A25" s="119">
        <v>46132</v>
      </c>
    </row>
    <row r="26" spans="1:12">
      <c r="A26" s="119">
        <v>46133</v>
      </c>
    </row>
    <row r="27" spans="1:12">
      <c r="A27" s="119">
        <v>46134</v>
      </c>
    </row>
    <row r="28" spans="1:12">
      <c r="A28" s="119">
        <v>46135</v>
      </c>
    </row>
    <row r="29" spans="1:12">
      <c r="A29" s="119">
        <v>46136</v>
      </c>
    </row>
    <row r="30" spans="1:12">
      <c r="A30" s="119">
        <v>46137</v>
      </c>
    </row>
    <row r="31" spans="1:12">
      <c r="A31" s="119">
        <v>46138</v>
      </c>
    </row>
    <row r="32" spans="1:12">
      <c r="A32" s="119">
        <v>46139</v>
      </c>
    </row>
    <row r="33" spans="1:1">
      <c r="A33" s="119">
        <v>46140</v>
      </c>
    </row>
    <row r="34" spans="1:1">
      <c r="A34" s="119">
        <v>46141</v>
      </c>
    </row>
    <row r="35" spans="1:1">
      <c r="A35" s="119">
        <v>46142</v>
      </c>
    </row>
  </sheetData>
  <mergeCells count="1">
    <mergeCell ref="H18:L18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99FEF-7ED8-41E5-9F3F-3E12DADE47D3}">
  <sheetPr>
    <tabColor rgb="FFFFC000"/>
  </sheetPr>
  <dimension ref="A1:Z77"/>
  <sheetViews>
    <sheetView workbookViewId="0">
      <selection activeCell="B2" sqref="B2"/>
    </sheetView>
  </sheetViews>
  <sheetFormatPr defaultRowHeight="14.4"/>
  <cols>
    <col min="1" max="1" width="15.109375" customWidth="1"/>
    <col min="2" max="2" width="15.109375" style="122" customWidth="1"/>
    <col min="3" max="3" width="15.109375" customWidth="1"/>
    <col min="14" max="14" width="10.6640625" bestFit="1" customWidth="1"/>
    <col min="16" max="16" width="9.44140625" bestFit="1" customWidth="1"/>
    <col min="19" max="19" width="11.88671875" bestFit="1" customWidth="1"/>
    <col min="21" max="21" width="9.44140625" bestFit="1" customWidth="1"/>
    <col min="23" max="23" width="5.44140625" bestFit="1" customWidth="1"/>
    <col min="24" max="24" width="16" customWidth="1"/>
    <col min="25" max="25" width="13.33203125" customWidth="1"/>
  </cols>
  <sheetData>
    <row r="1" spans="1:26">
      <c r="A1" s="35" t="s">
        <v>405</v>
      </c>
      <c r="B1" s="120" t="s">
        <v>406</v>
      </c>
      <c r="C1" s="35" t="s">
        <v>407</v>
      </c>
      <c r="M1" s="34" t="s">
        <v>405</v>
      </c>
      <c r="N1" s="34" t="s">
        <v>408</v>
      </c>
      <c r="O1" s="34" t="s">
        <v>406</v>
      </c>
      <c r="P1" s="34" t="s">
        <v>407</v>
      </c>
      <c r="Q1" s="31"/>
      <c r="R1" t="s">
        <v>405</v>
      </c>
      <c r="S1" t="s">
        <v>408</v>
      </c>
      <c r="T1" t="s">
        <v>406</v>
      </c>
      <c r="U1" t="s">
        <v>407</v>
      </c>
      <c r="W1" t="s">
        <v>405</v>
      </c>
      <c r="X1" t="s">
        <v>408</v>
      </c>
      <c r="Y1" t="s">
        <v>406</v>
      </c>
      <c r="Z1" t="s">
        <v>407</v>
      </c>
    </row>
    <row r="2" spans="1:26">
      <c r="A2" s="31">
        <v>105</v>
      </c>
      <c r="B2" s="121" cm="1">
        <f t="array" ref="B2:C2">_xlfn.XLOOKUP(A2,_xlfn.CHOOSECOLS(cennik,1),_xlfn.CHOOSECOLS(cennik,3,4))</f>
        <v>28.57</v>
      </c>
      <c r="C2" s="31" t="str">
        <v>A</v>
      </c>
      <c r="E2" t="str">
        <f ca="1">_xlfn.FORMULATEXT(B2)</f>
        <v>=X.WYSZUKAJ(A2;WYBIERZ.KOLUMNY(cennik;1);WYBIERZ.KOLUMNY(cennik;3;4))</v>
      </c>
      <c r="M2">
        <v>100</v>
      </c>
      <c r="N2" t="s">
        <v>409</v>
      </c>
      <c r="O2" s="84">
        <v>101.1</v>
      </c>
      <c r="P2" t="s">
        <v>410</v>
      </c>
      <c r="Q2" s="31"/>
      <c r="R2">
        <v>500</v>
      </c>
      <c r="S2" t="s">
        <v>411</v>
      </c>
      <c r="T2">
        <v>27.47</v>
      </c>
      <c r="U2" t="s">
        <v>412</v>
      </c>
      <c r="W2">
        <v>700</v>
      </c>
      <c r="X2" t="s">
        <v>413</v>
      </c>
      <c r="Y2">
        <v>365</v>
      </c>
      <c r="Z2" t="s">
        <v>414</v>
      </c>
    </row>
    <row r="3" spans="1:26">
      <c r="A3" s="31">
        <v>505</v>
      </c>
      <c r="B3" s="121" cm="1">
        <f t="array" ref="B3:C3">_xlfn.XLOOKUP(A3,_xlfn.CHOOSECOLS(cennik,1),_xlfn.CHOOSECOLS(cennik,3,4))</f>
        <v>81.319999999999993</v>
      </c>
      <c r="C3" s="31" t="str">
        <v>B</v>
      </c>
      <c r="M3">
        <v>101</v>
      </c>
      <c r="N3" t="s">
        <v>415</v>
      </c>
      <c r="O3" s="84">
        <v>50.55</v>
      </c>
      <c r="P3" t="s">
        <v>410</v>
      </c>
      <c r="Q3" s="31"/>
      <c r="R3">
        <v>501</v>
      </c>
      <c r="S3" t="s">
        <v>416</v>
      </c>
      <c r="T3">
        <v>68.13</v>
      </c>
      <c r="U3" t="s">
        <v>412</v>
      </c>
      <c r="W3">
        <v>701</v>
      </c>
      <c r="X3" t="s">
        <v>417</v>
      </c>
      <c r="Y3">
        <v>351</v>
      </c>
      <c r="Z3" t="s">
        <v>414</v>
      </c>
    </row>
    <row r="4" spans="1:26">
      <c r="A4">
        <v>715</v>
      </c>
      <c r="B4" s="121" cm="1">
        <f t="array" ref="B4:C4">_xlfn.XLOOKUP(A4,_xlfn.CHOOSECOLS(cennik,1),_xlfn.CHOOSECOLS(cennik,3,4))</f>
        <v>874</v>
      </c>
      <c r="C4" t="str">
        <v>C</v>
      </c>
      <c r="M4">
        <v>102</v>
      </c>
      <c r="N4" t="s">
        <v>418</v>
      </c>
      <c r="O4" s="84">
        <v>57.14</v>
      </c>
      <c r="P4" t="s">
        <v>410</v>
      </c>
      <c r="Q4" s="31"/>
      <c r="R4">
        <v>502</v>
      </c>
      <c r="S4" t="s">
        <v>419</v>
      </c>
      <c r="T4">
        <v>34.07</v>
      </c>
      <c r="U4" t="s">
        <v>412</v>
      </c>
      <c r="W4">
        <v>702</v>
      </c>
      <c r="X4" t="s">
        <v>420</v>
      </c>
      <c r="Y4">
        <v>337</v>
      </c>
      <c r="Z4" t="s">
        <v>414</v>
      </c>
    </row>
    <row r="5" spans="1:26">
      <c r="M5">
        <v>103</v>
      </c>
      <c r="N5" t="s">
        <v>421</v>
      </c>
      <c r="O5" s="84">
        <v>18.68</v>
      </c>
      <c r="P5" t="s">
        <v>410</v>
      </c>
      <c r="Q5" s="31"/>
      <c r="R5">
        <v>503</v>
      </c>
      <c r="S5" t="s">
        <v>422</v>
      </c>
      <c r="T5">
        <v>41.76</v>
      </c>
      <c r="U5" t="s">
        <v>412</v>
      </c>
      <c r="W5">
        <v>703</v>
      </c>
      <c r="X5" t="s">
        <v>423</v>
      </c>
      <c r="Y5">
        <v>323</v>
      </c>
      <c r="Z5" t="s">
        <v>414</v>
      </c>
    </row>
    <row r="6" spans="1:26">
      <c r="M6">
        <v>104</v>
      </c>
      <c r="N6" t="s">
        <v>424</v>
      </c>
      <c r="O6" s="84">
        <v>14.29</v>
      </c>
      <c r="P6" t="s">
        <v>410</v>
      </c>
      <c r="Q6" s="31"/>
      <c r="R6">
        <v>504</v>
      </c>
      <c r="S6" t="s">
        <v>425</v>
      </c>
      <c r="T6">
        <v>74.73</v>
      </c>
      <c r="U6" t="s">
        <v>412</v>
      </c>
      <c r="W6">
        <v>704</v>
      </c>
      <c r="X6" t="s">
        <v>426</v>
      </c>
      <c r="Y6">
        <v>309</v>
      </c>
      <c r="Z6" t="s">
        <v>414</v>
      </c>
    </row>
    <row r="7" spans="1:26">
      <c r="M7">
        <v>105</v>
      </c>
      <c r="N7" t="s">
        <v>427</v>
      </c>
      <c r="O7" s="84">
        <v>28.57</v>
      </c>
      <c r="P7" t="s">
        <v>410</v>
      </c>
      <c r="Q7" s="31"/>
      <c r="R7">
        <v>505</v>
      </c>
      <c r="S7" t="s">
        <v>428</v>
      </c>
      <c r="T7">
        <v>81.319999999999993</v>
      </c>
      <c r="U7" t="s">
        <v>412</v>
      </c>
      <c r="W7">
        <v>705</v>
      </c>
      <c r="X7" t="s">
        <v>429</v>
      </c>
      <c r="Y7">
        <v>295</v>
      </c>
      <c r="Z7" t="s">
        <v>414</v>
      </c>
    </row>
    <row r="8" spans="1:26">
      <c r="M8">
        <v>106</v>
      </c>
      <c r="N8" t="s">
        <v>430</v>
      </c>
      <c r="O8" s="84">
        <v>28.57</v>
      </c>
      <c r="P8" t="s">
        <v>410</v>
      </c>
      <c r="Q8" s="31"/>
      <c r="R8">
        <v>506</v>
      </c>
      <c r="S8" t="s">
        <v>431</v>
      </c>
      <c r="T8">
        <v>49.45</v>
      </c>
      <c r="U8" t="s">
        <v>412</v>
      </c>
      <c r="W8">
        <v>706</v>
      </c>
      <c r="X8" t="s">
        <v>432</v>
      </c>
      <c r="Y8">
        <v>281</v>
      </c>
      <c r="Z8" t="s">
        <v>414</v>
      </c>
    </row>
    <row r="9" spans="1:26">
      <c r="M9">
        <v>107</v>
      </c>
      <c r="N9" t="s">
        <v>433</v>
      </c>
      <c r="O9" s="84">
        <v>37.36</v>
      </c>
      <c r="P9" t="s">
        <v>410</v>
      </c>
      <c r="Q9" s="31"/>
      <c r="R9">
        <v>507</v>
      </c>
      <c r="S9" t="s">
        <v>434</v>
      </c>
      <c r="T9">
        <v>36.26</v>
      </c>
      <c r="U9" t="s">
        <v>412</v>
      </c>
      <c r="W9">
        <v>707</v>
      </c>
      <c r="X9" t="s">
        <v>435</v>
      </c>
      <c r="Y9">
        <v>586</v>
      </c>
      <c r="Z9" t="s">
        <v>414</v>
      </c>
    </row>
    <row r="10" spans="1:26">
      <c r="M10">
        <v>108</v>
      </c>
      <c r="N10" t="s">
        <v>436</v>
      </c>
      <c r="O10" s="84">
        <v>92.31</v>
      </c>
      <c r="P10" t="s">
        <v>410</v>
      </c>
      <c r="Q10" s="31"/>
      <c r="R10">
        <v>508</v>
      </c>
      <c r="S10" t="s">
        <v>437</v>
      </c>
      <c r="T10">
        <v>97.8</v>
      </c>
      <c r="U10" t="s">
        <v>412</v>
      </c>
      <c r="W10">
        <v>708</v>
      </c>
      <c r="X10" t="s">
        <v>438</v>
      </c>
      <c r="Y10">
        <v>253</v>
      </c>
      <c r="Z10" t="s">
        <v>414</v>
      </c>
    </row>
    <row r="11" spans="1:26">
      <c r="M11">
        <v>109</v>
      </c>
      <c r="N11" t="s">
        <v>439</v>
      </c>
      <c r="O11" s="84">
        <v>18.68</v>
      </c>
      <c r="P11" t="s">
        <v>410</v>
      </c>
      <c r="Q11" s="31"/>
      <c r="R11">
        <v>509</v>
      </c>
      <c r="S11" t="s">
        <v>440</v>
      </c>
      <c r="T11">
        <v>68.13</v>
      </c>
      <c r="U11" t="s">
        <v>412</v>
      </c>
      <c r="W11">
        <v>709</v>
      </c>
      <c r="X11" t="s">
        <v>441</v>
      </c>
      <c r="Y11">
        <v>239</v>
      </c>
      <c r="Z11" t="s">
        <v>414</v>
      </c>
    </row>
    <row r="12" spans="1:26">
      <c r="M12">
        <v>110</v>
      </c>
      <c r="N12" t="s">
        <v>442</v>
      </c>
      <c r="O12" s="84">
        <v>43.96</v>
      </c>
      <c r="P12" t="s">
        <v>410</v>
      </c>
      <c r="Q12" s="31"/>
      <c r="R12">
        <v>510</v>
      </c>
      <c r="S12" t="s">
        <v>443</v>
      </c>
      <c r="T12">
        <v>42.86</v>
      </c>
      <c r="U12" t="s">
        <v>412</v>
      </c>
      <c r="W12">
        <v>710</v>
      </c>
      <c r="X12" t="s">
        <v>444</v>
      </c>
      <c r="Y12">
        <v>225</v>
      </c>
      <c r="Z12" t="s">
        <v>414</v>
      </c>
    </row>
    <row r="13" spans="1:26">
      <c r="M13">
        <v>111</v>
      </c>
      <c r="N13" t="s">
        <v>445</v>
      </c>
      <c r="O13" s="84">
        <v>78.02</v>
      </c>
      <c r="P13" t="s">
        <v>410</v>
      </c>
      <c r="Q13" s="31"/>
      <c r="R13">
        <v>511</v>
      </c>
      <c r="S13" t="s">
        <v>446</v>
      </c>
      <c r="T13">
        <v>12.09</v>
      </c>
      <c r="U13" t="s">
        <v>412</v>
      </c>
      <c r="W13">
        <v>711</v>
      </c>
      <c r="X13" t="s">
        <v>447</v>
      </c>
      <c r="Y13">
        <v>1000</v>
      </c>
      <c r="Z13" t="s">
        <v>414</v>
      </c>
    </row>
    <row r="14" spans="1:26">
      <c r="M14">
        <v>112</v>
      </c>
      <c r="N14" t="s">
        <v>448</v>
      </c>
      <c r="O14" s="84">
        <v>61.54</v>
      </c>
      <c r="P14" t="s">
        <v>410</v>
      </c>
      <c r="Q14" s="31"/>
      <c r="R14">
        <v>512</v>
      </c>
      <c r="S14" t="s">
        <v>449</v>
      </c>
      <c r="T14">
        <v>84.62</v>
      </c>
      <c r="U14" t="s">
        <v>412</v>
      </c>
      <c r="W14">
        <v>712</v>
      </c>
      <c r="X14" t="s">
        <v>450</v>
      </c>
      <c r="Y14">
        <v>197</v>
      </c>
      <c r="Z14" t="s">
        <v>414</v>
      </c>
    </row>
    <row r="15" spans="1:26">
      <c r="M15">
        <v>113</v>
      </c>
      <c r="N15" t="s">
        <v>451</v>
      </c>
      <c r="O15" s="84">
        <v>58.24</v>
      </c>
      <c r="P15" t="s">
        <v>410</v>
      </c>
      <c r="Q15" s="31"/>
      <c r="R15">
        <v>513</v>
      </c>
      <c r="S15" t="s">
        <v>452</v>
      </c>
      <c r="T15">
        <v>56.04</v>
      </c>
      <c r="U15" t="s">
        <v>412</v>
      </c>
      <c r="W15">
        <v>713</v>
      </c>
      <c r="X15" t="s">
        <v>453</v>
      </c>
      <c r="Y15">
        <v>183</v>
      </c>
      <c r="Z15" t="s">
        <v>414</v>
      </c>
    </row>
    <row r="16" spans="1:26">
      <c r="M16">
        <v>114</v>
      </c>
      <c r="N16" t="s">
        <v>454</v>
      </c>
      <c r="O16" s="84">
        <v>19.78</v>
      </c>
      <c r="P16" t="s">
        <v>410</v>
      </c>
      <c r="Q16" s="31"/>
      <c r="R16">
        <v>514</v>
      </c>
      <c r="S16" t="s">
        <v>455</v>
      </c>
      <c r="T16">
        <v>17.579999999999998</v>
      </c>
      <c r="U16" t="s">
        <v>412</v>
      </c>
      <c r="W16">
        <v>714</v>
      </c>
      <c r="X16" t="s">
        <v>456</v>
      </c>
      <c r="Y16">
        <v>169</v>
      </c>
      <c r="Z16" t="s">
        <v>414</v>
      </c>
    </row>
    <row r="17" spans="7:26">
      <c r="M17">
        <v>115</v>
      </c>
      <c r="N17" t="s">
        <v>457</v>
      </c>
      <c r="O17" s="84">
        <v>101.1</v>
      </c>
      <c r="P17" t="s">
        <v>410</v>
      </c>
      <c r="Q17" s="31"/>
      <c r="R17">
        <v>515</v>
      </c>
      <c r="S17" t="s">
        <v>458</v>
      </c>
      <c r="T17">
        <v>83.52</v>
      </c>
      <c r="U17" t="s">
        <v>412</v>
      </c>
      <c r="W17">
        <v>715</v>
      </c>
      <c r="X17" t="s">
        <v>459</v>
      </c>
      <c r="Y17">
        <v>874</v>
      </c>
      <c r="Z17" t="s">
        <v>414</v>
      </c>
    </row>
    <row r="18" spans="7:26">
      <c r="M18">
        <v>116</v>
      </c>
      <c r="N18" t="s">
        <v>460</v>
      </c>
      <c r="O18" s="84">
        <v>102.566666666667</v>
      </c>
      <c r="P18" t="s">
        <v>410</v>
      </c>
    </row>
    <row r="19" spans="7:26">
      <c r="M19">
        <v>117</v>
      </c>
      <c r="N19" t="s">
        <v>461</v>
      </c>
      <c r="O19" s="84">
        <v>123.996666666667</v>
      </c>
      <c r="P19" t="s">
        <v>410</v>
      </c>
    </row>
    <row r="20" spans="7:26">
      <c r="M20">
        <v>118</v>
      </c>
      <c r="N20" t="s">
        <v>462</v>
      </c>
      <c r="O20" s="84">
        <v>145.42666666666699</v>
      </c>
      <c r="P20" t="s">
        <v>410</v>
      </c>
    </row>
    <row r="21" spans="7:26">
      <c r="M21">
        <v>119</v>
      </c>
      <c r="N21" t="s">
        <v>463</v>
      </c>
      <c r="O21" s="84">
        <v>166.856666666667</v>
      </c>
      <c r="P21" t="s">
        <v>410</v>
      </c>
    </row>
    <row r="23" spans="7:26">
      <c r="G23" s="123" t="s">
        <v>318</v>
      </c>
      <c r="H23" s="123"/>
      <c r="I23" s="123"/>
      <c r="J23" s="123"/>
      <c r="K23" s="123"/>
    </row>
    <row r="24" spans="7:26">
      <c r="M24" s="32" t="str">
        <f ca="1">_xlfn.FORMULATEXT(M26)</f>
        <v>=STOS.PION(tbl_cennikA;tbl_cennikB;tbl_cennikC)</v>
      </c>
      <c r="N24" s="32"/>
      <c r="O24" s="32"/>
      <c r="P24" s="32"/>
      <c r="Q24" s="32"/>
      <c r="R24" s="32" t="str">
        <f ca="1">_xlfn.FORMULATEXT(R26)</f>
        <v>=cennik</v>
      </c>
      <c r="S24" s="32" t="s">
        <v>464</v>
      </c>
      <c r="T24" s="32"/>
    </row>
    <row r="26" spans="7:26">
      <c r="M26" cm="1">
        <f t="array" ref="M26:P77">_xlfn.VSTACK(tbl_cennikA[],tbl_cennikB[],tbl_cennikC[])</f>
        <v>100</v>
      </c>
      <c r="N26" t="str">
        <v>Produkt 1</v>
      </c>
      <c r="O26">
        <v>101.1</v>
      </c>
      <c r="P26" t="str">
        <v>A</v>
      </c>
      <c r="R26" cm="1">
        <f t="array" ref="R26:U77">cennik</f>
        <v>100</v>
      </c>
      <c r="S26" t="str">
        <v>Produkt 1</v>
      </c>
      <c r="T26">
        <v>101.1</v>
      </c>
      <c r="U26" t="str">
        <v>A</v>
      </c>
    </row>
    <row r="27" spans="7:26">
      <c r="M27">
        <v>101</v>
      </c>
      <c r="N27" t="str">
        <v>Produkt 2</v>
      </c>
      <c r="O27">
        <v>50.55</v>
      </c>
      <c r="P27" t="str">
        <v>A</v>
      </c>
      <c r="R27">
        <v>101</v>
      </c>
      <c r="S27" t="str">
        <v>Produkt 2</v>
      </c>
      <c r="T27">
        <v>50.55</v>
      </c>
      <c r="U27" t="str">
        <v>A</v>
      </c>
    </row>
    <row r="28" spans="7:26">
      <c r="M28">
        <v>102</v>
      </c>
      <c r="N28" t="str">
        <v>Produkt 3</v>
      </c>
      <c r="O28">
        <v>57.14</v>
      </c>
      <c r="P28" t="str">
        <v>A</v>
      </c>
      <c r="R28">
        <v>102</v>
      </c>
      <c r="S28" t="str">
        <v>Produkt 3</v>
      </c>
      <c r="T28">
        <v>57.14</v>
      </c>
      <c r="U28" t="str">
        <v>A</v>
      </c>
    </row>
    <row r="29" spans="7:26">
      <c r="M29">
        <v>103</v>
      </c>
      <c r="N29" t="str">
        <v>Produkt 4</v>
      </c>
      <c r="O29">
        <v>18.68</v>
      </c>
      <c r="P29" t="str">
        <v>A</v>
      </c>
      <c r="R29">
        <v>103</v>
      </c>
      <c r="S29" t="str">
        <v>Produkt 4</v>
      </c>
      <c r="T29">
        <v>18.68</v>
      </c>
      <c r="U29" t="str">
        <v>A</v>
      </c>
    </row>
    <row r="30" spans="7:26">
      <c r="M30">
        <v>104</v>
      </c>
      <c r="N30" t="str">
        <v>Produkt 5</v>
      </c>
      <c r="O30">
        <v>14.29</v>
      </c>
      <c r="P30" t="str">
        <v>A</v>
      </c>
      <c r="R30">
        <v>104</v>
      </c>
      <c r="S30" t="str">
        <v>Produkt 5</v>
      </c>
      <c r="T30">
        <v>14.29</v>
      </c>
      <c r="U30" t="str">
        <v>A</v>
      </c>
    </row>
    <row r="31" spans="7:26">
      <c r="M31">
        <v>105</v>
      </c>
      <c r="N31" t="str">
        <v>Produkt 6</v>
      </c>
      <c r="O31">
        <v>28.57</v>
      </c>
      <c r="P31" t="str">
        <v>A</v>
      </c>
      <c r="R31">
        <v>105</v>
      </c>
      <c r="S31" t="str">
        <v>Produkt 6</v>
      </c>
      <c r="T31">
        <v>28.57</v>
      </c>
      <c r="U31" t="str">
        <v>A</v>
      </c>
    </row>
    <row r="32" spans="7:26">
      <c r="M32">
        <v>106</v>
      </c>
      <c r="N32" t="str">
        <v>Produkt 7</v>
      </c>
      <c r="O32">
        <v>28.57</v>
      </c>
      <c r="P32" t="str">
        <v>A</v>
      </c>
      <c r="R32">
        <v>106</v>
      </c>
      <c r="S32" t="str">
        <v>Produkt 7</v>
      </c>
      <c r="T32">
        <v>28.57</v>
      </c>
      <c r="U32" t="str">
        <v>A</v>
      </c>
    </row>
    <row r="33" spans="13:21">
      <c r="M33">
        <v>107</v>
      </c>
      <c r="N33" t="str">
        <v>Produkt 8</v>
      </c>
      <c r="O33">
        <v>37.36</v>
      </c>
      <c r="P33" t="str">
        <v>A</v>
      </c>
      <c r="R33">
        <v>107</v>
      </c>
      <c r="S33" t="str">
        <v>Produkt 8</v>
      </c>
      <c r="T33">
        <v>37.36</v>
      </c>
      <c r="U33" t="str">
        <v>A</v>
      </c>
    </row>
    <row r="34" spans="13:21">
      <c r="M34">
        <v>108</v>
      </c>
      <c r="N34" t="str">
        <v>Produkt 9</v>
      </c>
      <c r="O34">
        <v>92.31</v>
      </c>
      <c r="P34" t="str">
        <v>A</v>
      </c>
      <c r="R34">
        <v>108</v>
      </c>
      <c r="S34" t="str">
        <v>Produkt 9</v>
      </c>
      <c r="T34">
        <v>92.31</v>
      </c>
      <c r="U34" t="str">
        <v>A</v>
      </c>
    </row>
    <row r="35" spans="13:21">
      <c r="M35">
        <v>109</v>
      </c>
      <c r="N35" t="str">
        <v>Produkt 10</v>
      </c>
      <c r="O35">
        <v>18.68</v>
      </c>
      <c r="P35" t="str">
        <v>A</v>
      </c>
      <c r="R35">
        <v>109</v>
      </c>
      <c r="S35" t="str">
        <v>Produkt 10</v>
      </c>
      <c r="T35">
        <v>18.68</v>
      </c>
      <c r="U35" t="str">
        <v>A</v>
      </c>
    </row>
    <row r="36" spans="13:21">
      <c r="M36">
        <v>110</v>
      </c>
      <c r="N36" t="str">
        <v>Produkt 11</v>
      </c>
      <c r="O36">
        <v>43.96</v>
      </c>
      <c r="P36" t="str">
        <v>A</v>
      </c>
      <c r="R36">
        <v>110</v>
      </c>
      <c r="S36" t="str">
        <v>Produkt 11</v>
      </c>
      <c r="T36">
        <v>43.96</v>
      </c>
      <c r="U36" t="str">
        <v>A</v>
      </c>
    </row>
    <row r="37" spans="13:21">
      <c r="M37">
        <v>111</v>
      </c>
      <c r="N37" t="str">
        <v>Produkt 12</v>
      </c>
      <c r="O37">
        <v>78.02</v>
      </c>
      <c r="P37" t="str">
        <v>A</v>
      </c>
      <c r="R37">
        <v>111</v>
      </c>
      <c r="S37" t="str">
        <v>Produkt 12</v>
      </c>
      <c r="T37">
        <v>78.02</v>
      </c>
      <c r="U37" t="str">
        <v>A</v>
      </c>
    </row>
    <row r="38" spans="13:21">
      <c r="M38">
        <v>112</v>
      </c>
      <c r="N38" t="str">
        <v>Produkt 13</v>
      </c>
      <c r="O38">
        <v>61.54</v>
      </c>
      <c r="P38" t="str">
        <v>A</v>
      </c>
      <c r="R38">
        <v>112</v>
      </c>
      <c r="S38" t="str">
        <v>Produkt 13</v>
      </c>
      <c r="T38">
        <v>61.54</v>
      </c>
      <c r="U38" t="str">
        <v>A</v>
      </c>
    </row>
    <row r="39" spans="13:21">
      <c r="M39">
        <v>113</v>
      </c>
      <c r="N39" t="str">
        <v>Produkt 14</v>
      </c>
      <c r="O39">
        <v>58.24</v>
      </c>
      <c r="P39" t="str">
        <v>A</v>
      </c>
      <c r="R39">
        <v>113</v>
      </c>
      <c r="S39" t="str">
        <v>Produkt 14</v>
      </c>
      <c r="T39">
        <v>58.24</v>
      </c>
      <c r="U39" t="str">
        <v>A</v>
      </c>
    </row>
    <row r="40" spans="13:21">
      <c r="M40">
        <v>114</v>
      </c>
      <c r="N40" t="str">
        <v>Produkt 15</v>
      </c>
      <c r="O40">
        <v>19.78</v>
      </c>
      <c r="P40" t="str">
        <v>A</v>
      </c>
      <c r="R40">
        <v>114</v>
      </c>
      <c r="S40" t="str">
        <v>Produkt 15</v>
      </c>
      <c r="T40">
        <v>19.78</v>
      </c>
      <c r="U40" t="str">
        <v>A</v>
      </c>
    </row>
    <row r="41" spans="13:21">
      <c r="M41">
        <v>115</v>
      </c>
      <c r="N41" t="str">
        <v>Produkt 16</v>
      </c>
      <c r="O41">
        <v>101.1</v>
      </c>
      <c r="P41" t="str">
        <v>A</v>
      </c>
      <c r="R41">
        <v>115</v>
      </c>
      <c r="S41" t="str">
        <v>Produkt 16</v>
      </c>
      <c r="T41">
        <v>101.1</v>
      </c>
      <c r="U41" t="str">
        <v>A</v>
      </c>
    </row>
    <row r="42" spans="13:21">
      <c r="M42">
        <v>116</v>
      </c>
      <c r="N42" t="str">
        <v>Produkt 17</v>
      </c>
      <c r="O42">
        <v>102.566666666667</v>
      </c>
      <c r="P42" t="str">
        <v>A</v>
      </c>
      <c r="R42">
        <v>116</v>
      </c>
      <c r="S42" t="str">
        <v>Produkt 17</v>
      </c>
      <c r="T42">
        <v>102.566666666667</v>
      </c>
      <c r="U42" t="str">
        <v>A</v>
      </c>
    </row>
    <row r="43" spans="13:21">
      <c r="M43">
        <v>117</v>
      </c>
      <c r="N43" t="str">
        <v>Produkt 18</v>
      </c>
      <c r="O43">
        <v>123.996666666667</v>
      </c>
      <c r="P43" t="str">
        <v>A</v>
      </c>
      <c r="R43">
        <v>117</v>
      </c>
      <c r="S43" t="str">
        <v>Produkt 18</v>
      </c>
      <c r="T43">
        <v>123.996666666667</v>
      </c>
      <c r="U43" t="str">
        <v>A</v>
      </c>
    </row>
    <row r="44" spans="13:21">
      <c r="M44">
        <v>118</v>
      </c>
      <c r="N44" t="str">
        <v>Produkt 19</v>
      </c>
      <c r="O44">
        <v>145.42666666666699</v>
      </c>
      <c r="P44" t="str">
        <v>A</v>
      </c>
      <c r="R44">
        <v>118</v>
      </c>
      <c r="S44" t="str">
        <v>Produkt 19</v>
      </c>
      <c r="T44">
        <v>145.42666666666699</v>
      </c>
      <c r="U44" t="str">
        <v>A</v>
      </c>
    </row>
    <row r="45" spans="13:21">
      <c r="M45">
        <v>119</v>
      </c>
      <c r="N45" t="str">
        <v>Produkt 20</v>
      </c>
      <c r="O45">
        <v>166.856666666667</v>
      </c>
      <c r="P45" t="str">
        <v>A</v>
      </c>
      <c r="R45">
        <v>119</v>
      </c>
      <c r="S45" t="str">
        <v>Produkt 20</v>
      </c>
      <c r="T45">
        <v>166.856666666667</v>
      </c>
      <c r="U45" t="str">
        <v>A</v>
      </c>
    </row>
    <row r="46" spans="13:21">
      <c r="M46">
        <v>500</v>
      </c>
      <c r="N46" t="str">
        <v>Produkt 100</v>
      </c>
      <c r="O46">
        <v>27.47</v>
      </c>
      <c r="P46" t="str">
        <v>B</v>
      </c>
      <c r="R46">
        <v>500</v>
      </c>
      <c r="S46" t="str">
        <v>Produkt 100</v>
      </c>
      <c r="T46">
        <v>27.47</v>
      </c>
      <c r="U46" t="str">
        <v>B</v>
      </c>
    </row>
    <row r="47" spans="13:21">
      <c r="M47">
        <v>501</v>
      </c>
      <c r="N47" t="str">
        <v>Produkt 101</v>
      </c>
      <c r="O47">
        <v>68.13</v>
      </c>
      <c r="P47" t="str">
        <v>B</v>
      </c>
      <c r="R47">
        <v>501</v>
      </c>
      <c r="S47" t="str">
        <v>Produkt 101</v>
      </c>
      <c r="T47">
        <v>68.13</v>
      </c>
      <c r="U47" t="str">
        <v>B</v>
      </c>
    </row>
    <row r="48" spans="13:21">
      <c r="M48">
        <v>502</v>
      </c>
      <c r="N48" t="str">
        <v>Produkt 102</v>
      </c>
      <c r="O48">
        <v>34.07</v>
      </c>
      <c r="P48" t="str">
        <v>B</v>
      </c>
      <c r="R48">
        <v>502</v>
      </c>
      <c r="S48" t="str">
        <v>Produkt 102</v>
      </c>
      <c r="T48">
        <v>34.07</v>
      </c>
      <c r="U48" t="str">
        <v>B</v>
      </c>
    </row>
    <row r="49" spans="13:21">
      <c r="M49">
        <v>503</v>
      </c>
      <c r="N49" t="str">
        <v>Produkt 103</v>
      </c>
      <c r="O49">
        <v>41.76</v>
      </c>
      <c r="P49" t="str">
        <v>B</v>
      </c>
      <c r="R49">
        <v>503</v>
      </c>
      <c r="S49" t="str">
        <v>Produkt 103</v>
      </c>
      <c r="T49">
        <v>41.76</v>
      </c>
      <c r="U49" t="str">
        <v>B</v>
      </c>
    </row>
    <row r="50" spans="13:21">
      <c r="M50">
        <v>504</v>
      </c>
      <c r="N50" t="str">
        <v>Produkt 104</v>
      </c>
      <c r="O50">
        <v>74.73</v>
      </c>
      <c r="P50" t="str">
        <v>B</v>
      </c>
      <c r="R50">
        <v>504</v>
      </c>
      <c r="S50" t="str">
        <v>Produkt 104</v>
      </c>
      <c r="T50">
        <v>74.73</v>
      </c>
      <c r="U50" t="str">
        <v>B</v>
      </c>
    </row>
    <row r="51" spans="13:21">
      <c r="M51">
        <v>505</v>
      </c>
      <c r="N51" t="str">
        <v>Produkt 105</v>
      </c>
      <c r="O51">
        <v>81.319999999999993</v>
      </c>
      <c r="P51" t="str">
        <v>B</v>
      </c>
      <c r="R51">
        <v>505</v>
      </c>
      <c r="S51" t="str">
        <v>Produkt 105</v>
      </c>
      <c r="T51">
        <v>81.319999999999993</v>
      </c>
      <c r="U51" t="str">
        <v>B</v>
      </c>
    </row>
    <row r="52" spans="13:21">
      <c r="M52">
        <v>506</v>
      </c>
      <c r="N52" t="str">
        <v>Produkt 106</v>
      </c>
      <c r="O52">
        <v>49.45</v>
      </c>
      <c r="P52" t="str">
        <v>B</v>
      </c>
      <c r="R52">
        <v>506</v>
      </c>
      <c r="S52" t="str">
        <v>Produkt 106</v>
      </c>
      <c r="T52">
        <v>49.45</v>
      </c>
      <c r="U52" t="str">
        <v>B</v>
      </c>
    </row>
    <row r="53" spans="13:21">
      <c r="M53">
        <v>507</v>
      </c>
      <c r="N53" t="str">
        <v>Produkt 107</v>
      </c>
      <c r="O53">
        <v>36.26</v>
      </c>
      <c r="P53" t="str">
        <v>B</v>
      </c>
      <c r="R53">
        <v>507</v>
      </c>
      <c r="S53" t="str">
        <v>Produkt 107</v>
      </c>
      <c r="T53">
        <v>36.26</v>
      </c>
      <c r="U53" t="str">
        <v>B</v>
      </c>
    </row>
    <row r="54" spans="13:21">
      <c r="M54">
        <v>508</v>
      </c>
      <c r="N54" t="str">
        <v>Produkt 108</v>
      </c>
      <c r="O54">
        <v>97.8</v>
      </c>
      <c r="P54" t="str">
        <v>B</v>
      </c>
      <c r="R54">
        <v>508</v>
      </c>
      <c r="S54" t="str">
        <v>Produkt 108</v>
      </c>
      <c r="T54">
        <v>97.8</v>
      </c>
      <c r="U54" t="str">
        <v>B</v>
      </c>
    </row>
    <row r="55" spans="13:21">
      <c r="M55">
        <v>509</v>
      </c>
      <c r="N55" t="str">
        <v>Produkt 109</v>
      </c>
      <c r="O55">
        <v>68.13</v>
      </c>
      <c r="P55" t="str">
        <v>B</v>
      </c>
      <c r="R55">
        <v>509</v>
      </c>
      <c r="S55" t="str">
        <v>Produkt 109</v>
      </c>
      <c r="T55">
        <v>68.13</v>
      </c>
      <c r="U55" t="str">
        <v>B</v>
      </c>
    </row>
    <row r="56" spans="13:21">
      <c r="M56">
        <v>510</v>
      </c>
      <c r="N56" t="str">
        <v>Produkt 110</v>
      </c>
      <c r="O56">
        <v>42.86</v>
      </c>
      <c r="P56" t="str">
        <v>B</v>
      </c>
      <c r="R56">
        <v>510</v>
      </c>
      <c r="S56" t="str">
        <v>Produkt 110</v>
      </c>
      <c r="T56">
        <v>42.86</v>
      </c>
      <c r="U56" t="str">
        <v>B</v>
      </c>
    </row>
    <row r="57" spans="13:21">
      <c r="M57">
        <v>511</v>
      </c>
      <c r="N57" t="str">
        <v>Produkt 111</v>
      </c>
      <c r="O57">
        <v>12.09</v>
      </c>
      <c r="P57" t="str">
        <v>B</v>
      </c>
      <c r="R57">
        <v>511</v>
      </c>
      <c r="S57" t="str">
        <v>Produkt 111</v>
      </c>
      <c r="T57">
        <v>12.09</v>
      </c>
      <c r="U57" t="str">
        <v>B</v>
      </c>
    </row>
    <row r="58" spans="13:21">
      <c r="M58">
        <v>512</v>
      </c>
      <c r="N58" t="str">
        <v>Produkt 112</v>
      </c>
      <c r="O58">
        <v>84.62</v>
      </c>
      <c r="P58" t="str">
        <v>B</v>
      </c>
      <c r="R58">
        <v>512</v>
      </c>
      <c r="S58" t="str">
        <v>Produkt 112</v>
      </c>
      <c r="T58">
        <v>84.62</v>
      </c>
      <c r="U58" t="str">
        <v>B</v>
      </c>
    </row>
    <row r="59" spans="13:21">
      <c r="M59">
        <v>513</v>
      </c>
      <c r="N59" t="str">
        <v>Produkt 113</v>
      </c>
      <c r="O59">
        <v>56.04</v>
      </c>
      <c r="P59" t="str">
        <v>B</v>
      </c>
      <c r="R59">
        <v>513</v>
      </c>
      <c r="S59" t="str">
        <v>Produkt 113</v>
      </c>
      <c r="T59">
        <v>56.04</v>
      </c>
      <c r="U59" t="str">
        <v>B</v>
      </c>
    </row>
    <row r="60" spans="13:21">
      <c r="M60">
        <v>514</v>
      </c>
      <c r="N60" t="str">
        <v>Produkt 114</v>
      </c>
      <c r="O60">
        <v>17.579999999999998</v>
      </c>
      <c r="P60" t="str">
        <v>B</v>
      </c>
      <c r="R60">
        <v>514</v>
      </c>
      <c r="S60" t="str">
        <v>Produkt 114</v>
      </c>
      <c r="T60">
        <v>17.579999999999998</v>
      </c>
      <c r="U60" t="str">
        <v>B</v>
      </c>
    </row>
    <row r="61" spans="13:21">
      <c r="M61">
        <v>515</v>
      </c>
      <c r="N61" t="str">
        <v>Produkt 115</v>
      </c>
      <c r="O61">
        <v>83.52</v>
      </c>
      <c r="P61" t="str">
        <v>B</v>
      </c>
      <c r="R61">
        <v>515</v>
      </c>
      <c r="S61" t="str">
        <v>Produkt 115</v>
      </c>
      <c r="T61">
        <v>83.52</v>
      </c>
      <c r="U61" t="str">
        <v>B</v>
      </c>
    </row>
    <row r="62" spans="13:21">
      <c r="M62">
        <v>700</v>
      </c>
      <c r="N62" t="str">
        <v>Produkt 700</v>
      </c>
      <c r="O62">
        <v>365</v>
      </c>
      <c r="P62" t="str">
        <v>C</v>
      </c>
      <c r="R62">
        <v>700</v>
      </c>
      <c r="S62" t="str">
        <v>Produkt 700</v>
      </c>
      <c r="T62">
        <v>365</v>
      </c>
      <c r="U62" t="str">
        <v>C</v>
      </c>
    </row>
    <row r="63" spans="13:21">
      <c r="M63">
        <v>701</v>
      </c>
      <c r="N63" t="str">
        <v>Produkt 701</v>
      </c>
      <c r="O63">
        <v>351</v>
      </c>
      <c r="P63" t="str">
        <v>C</v>
      </c>
      <c r="R63">
        <v>701</v>
      </c>
      <c r="S63" t="str">
        <v>Produkt 701</v>
      </c>
      <c r="T63">
        <v>351</v>
      </c>
      <c r="U63" t="str">
        <v>C</v>
      </c>
    </row>
    <row r="64" spans="13:21">
      <c r="M64">
        <v>702</v>
      </c>
      <c r="N64" t="str">
        <v>Produkt 702</v>
      </c>
      <c r="O64">
        <v>337</v>
      </c>
      <c r="P64" t="str">
        <v>C</v>
      </c>
      <c r="R64">
        <v>702</v>
      </c>
      <c r="S64" t="str">
        <v>Produkt 702</v>
      </c>
      <c r="T64">
        <v>337</v>
      </c>
      <c r="U64" t="str">
        <v>C</v>
      </c>
    </row>
    <row r="65" spans="13:21">
      <c r="M65">
        <v>703</v>
      </c>
      <c r="N65" t="str">
        <v>Produkt 703</v>
      </c>
      <c r="O65">
        <v>323</v>
      </c>
      <c r="P65" t="str">
        <v>C</v>
      </c>
      <c r="R65">
        <v>703</v>
      </c>
      <c r="S65" t="str">
        <v>Produkt 703</v>
      </c>
      <c r="T65">
        <v>323</v>
      </c>
      <c r="U65" t="str">
        <v>C</v>
      </c>
    </row>
    <row r="66" spans="13:21">
      <c r="M66">
        <v>704</v>
      </c>
      <c r="N66" t="str">
        <v>Produkt 704</v>
      </c>
      <c r="O66">
        <v>309</v>
      </c>
      <c r="P66" t="str">
        <v>C</v>
      </c>
      <c r="R66">
        <v>704</v>
      </c>
      <c r="S66" t="str">
        <v>Produkt 704</v>
      </c>
      <c r="T66">
        <v>309</v>
      </c>
      <c r="U66" t="str">
        <v>C</v>
      </c>
    </row>
    <row r="67" spans="13:21">
      <c r="M67">
        <v>705</v>
      </c>
      <c r="N67" t="str">
        <v>Produkt 705</v>
      </c>
      <c r="O67">
        <v>295</v>
      </c>
      <c r="P67" t="str">
        <v>C</v>
      </c>
      <c r="R67">
        <v>705</v>
      </c>
      <c r="S67" t="str">
        <v>Produkt 705</v>
      </c>
      <c r="T67">
        <v>295</v>
      </c>
      <c r="U67" t="str">
        <v>C</v>
      </c>
    </row>
    <row r="68" spans="13:21">
      <c r="M68">
        <v>706</v>
      </c>
      <c r="N68" t="str">
        <v>Produkt 706</v>
      </c>
      <c r="O68">
        <v>281</v>
      </c>
      <c r="P68" t="str">
        <v>C</v>
      </c>
      <c r="R68">
        <v>706</v>
      </c>
      <c r="S68" t="str">
        <v>Produkt 706</v>
      </c>
      <c r="T68">
        <v>281</v>
      </c>
      <c r="U68" t="str">
        <v>C</v>
      </c>
    </row>
    <row r="69" spans="13:21">
      <c r="M69">
        <v>707</v>
      </c>
      <c r="N69" t="str">
        <v>Produkt 707</v>
      </c>
      <c r="O69">
        <v>586</v>
      </c>
      <c r="P69" t="str">
        <v>C</v>
      </c>
      <c r="R69">
        <v>707</v>
      </c>
      <c r="S69" t="str">
        <v>Produkt 707</v>
      </c>
      <c r="T69">
        <v>586</v>
      </c>
      <c r="U69" t="str">
        <v>C</v>
      </c>
    </row>
    <row r="70" spans="13:21">
      <c r="M70">
        <v>708</v>
      </c>
      <c r="N70" t="str">
        <v>Produkt 708</v>
      </c>
      <c r="O70">
        <v>253</v>
      </c>
      <c r="P70" t="str">
        <v>C</v>
      </c>
      <c r="R70">
        <v>708</v>
      </c>
      <c r="S70" t="str">
        <v>Produkt 708</v>
      </c>
      <c r="T70">
        <v>253</v>
      </c>
      <c r="U70" t="str">
        <v>C</v>
      </c>
    </row>
    <row r="71" spans="13:21">
      <c r="M71">
        <v>709</v>
      </c>
      <c r="N71" t="str">
        <v>Produkt 709</v>
      </c>
      <c r="O71">
        <v>239</v>
      </c>
      <c r="P71" t="str">
        <v>C</v>
      </c>
      <c r="R71">
        <v>709</v>
      </c>
      <c r="S71" t="str">
        <v>Produkt 709</v>
      </c>
      <c r="T71">
        <v>239</v>
      </c>
      <c r="U71" t="str">
        <v>C</v>
      </c>
    </row>
    <row r="72" spans="13:21">
      <c r="M72">
        <v>710</v>
      </c>
      <c r="N72" t="str">
        <v>Produkt 710</v>
      </c>
      <c r="O72">
        <v>225</v>
      </c>
      <c r="P72" t="str">
        <v>C</v>
      </c>
      <c r="R72">
        <v>710</v>
      </c>
      <c r="S72" t="str">
        <v>Produkt 710</v>
      </c>
      <c r="T72">
        <v>225</v>
      </c>
      <c r="U72" t="str">
        <v>C</v>
      </c>
    </row>
    <row r="73" spans="13:21">
      <c r="M73">
        <v>711</v>
      </c>
      <c r="N73" t="str">
        <v>Produkt 711</v>
      </c>
      <c r="O73">
        <v>1000</v>
      </c>
      <c r="P73" t="str">
        <v>C</v>
      </c>
      <c r="R73">
        <v>711</v>
      </c>
      <c r="S73" t="str">
        <v>Produkt 711</v>
      </c>
      <c r="T73">
        <v>1000</v>
      </c>
      <c r="U73" t="str">
        <v>C</v>
      </c>
    </row>
    <row r="74" spans="13:21">
      <c r="M74">
        <v>712</v>
      </c>
      <c r="N74" t="str">
        <v>Produkt 712</v>
      </c>
      <c r="O74">
        <v>197</v>
      </c>
      <c r="P74" t="str">
        <v>C</v>
      </c>
      <c r="R74">
        <v>712</v>
      </c>
      <c r="S74" t="str">
        <v>Produkt 712</v>
      </c>
      <c r="T74">
        <v>197</v>
      </c>
      <c r="U74" t="str">
        <v>C</v>
      </c>
    </row>
    <row r="75" spans="13:21">
      <c r="M75">
        <v>713</v>
      </c>
      <c r="N75" t="str">
        <v>Produkt 713</v>
      </c>
      <c r="O75">
        <v>183</v>
      </c>
      <c r="P75" t="str">
        <v>C</v>
      </c>
      <c r="R75">
        <v>713</v>
      </c>
      <c r="S75" t="str">
        <v>Produkt 713</v>
      </c>
      <c r="T75">
        <v>183</v>
      </c>
      <c r="U75" t="str">
        <v>C</v>
      </c>
    </row>
    <row r="76" spans="13:21">
      <c r="M76">
        <v>714</v>
      </c>
      <c r="N76" t="str">
        <v>Produkt 714</v>
      </c>
      <c r="O76">
        <v>169</v>
      </c>
      <c r="P76" t="str">
        <v>C</v>
      </c>
      <c r="R76">
        <v>714</v>
      </c>
      <c r="S76" t="str">
        <v>Produkt 714</v>
      </c>
      <c r="T76">
        <v>169</v>
      </c>
      <c r="U76" t="str">
        <v>C</v>
      </c>
    </row>
    <row r="77" spans="13:21">
      <c r="M77">
        <v>715</v>
      </c>
      <c r="N77" t="str">
        <v>Produkt 715</v>
      </c>
      <c r="O77">
        <v>874</v>
      </c>
      <c r="P77" t="str">
        <v>C</v>
      </c>
      <c r="R77">
        <v>715</v>
      </c>
      <c r="S77" t="str">
        <v>Produkt 715</v>
      </c>
      <c r="T77">
        <v>874</v>
      </c>
      <c r="U77" t="str">
        <v>C</v>
      </c>
    </row>
  </sheetData>
  <mergeCells count="1">
    <mergeCell ref="G23:K23"/>
  </mergeCells>
  <pageMargins left="0.7" right="0.7" top="0.75" bottom="0.75" header="0.3" footer="0.3"/>
  <drawing r:id="rId1"/>
  <tableParts count="3">
    <tablePart r:id="rId2"/>
    <tablePart r:id="rId3"/>
    <tablePart r:id="rId4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C7B2D-9864-4EE1-B9E3-DF0FD1341D0B}">
  <sheetPr>
    <tabColor rgb="FFFFC000"/>
  </sheetPr>
  <dimension ref="A1:R16"/>
  <sheetViews>
    <sheetView workbookViewId="0">
      <selection activeCell="J2" sqref="J2"/>
    </sheetView>
  </sheetViews>
  <sheetFormatPr defaultRowHeight="14.4"/>
  <cols>
    <col min="1" max="1" width="11.88671875" bestFit="1" customWidth="1"/>
    <col min="2" max="5" width="14.44140625" customWidth="1"/>
    <col min="6" max="6" width="14.33203125" customWidth="1"/>
    <col min="7" max="7" width="13.44140625" customWidth="1"/>
    <col min="8" max="9" width="5" customWidth="1"/>
    <col min="10" max="10" width="20.109375" customWidth="1"/>
  </cols>
  <sheetData>
    <row r="1" spans="1:18">
      <c r="A1" t="s">
        <v>2</v>
      </c>
      <c r="B1" t="s">
        <v>465</v>
      </c>
      <c r="C1" t="s">
        <v>466</v>
      </c>
      <c r="D1" t="s">
        <v>467</v>
      </c>
      <c r="E1" t="s">
        <v>468</v>
      </c>
      <c r="F1" t="s">
        <v>469</v>
      </c>
      <c r="G1" t="s">
        <v>470</v>
      </c>
      <c r="J1" s="31" t="s">
        <v>471</v>
      </c>
    </row>
    <row r="2" spans="1:18">
      <c r="A2" t="s">
        <v>410</v>
      </c>
      <c r="B2">
        <v>0</v>
      </c>
      <c r="C2">
        <v>2</v>
      </c>
      <c r="D2">
        <v>3</v>
      </c>
      <c r="E2">
        <v>4</v>
      </c>
      <c r="F2">
        <v>5</v>
      </c>
      <c r="G2">
        <v>6</v>
      </c>
      <c r="J2" s="32" cm="1">
        <f t="array" ref="J2:J6">_xlfn.BYROW(tbl_dane[[sty]:[cze]],_xleta.MIN)</f>
        <v>0</v>
      </c>
      <c r="L2" t="str">
        <f ca="1">_xlfn.FORMULATEXT(J2)</f>
        <v>=WIERSZAMI(tbl_dane[[sty]:[cze]];MIN)</v>
      </c>
    </row>
    <row r="3" spans="1:18">
      <c r="A3" t="s">
        <v>412</v>
      </c>
      <c r="B3">
        <v>5</v>
      </c>
      <c r="C3">
        <v>1</v>
      </c>
      <c r="D3">
        <v>2</v>
      </c>
      <c r="E3">
        <v>21</v>
      </c>
      <c r="F3">
        <v>40</v>
      </c>
      <c r="G3">
        <v>59</v>
      </c>
      <c r="J3" s="32">
        <v>1</v>
      </c>
    </row>
    <row r="4" spans="1:18">
      <c r="A4" t="s">
        <v>414</v>
      </c>
      <c r="B4">
        <v>11</v>
      </c>
      <c r="C4">
        <v>18</v>
      </c>
      <c r="D4">
        <v>60</v>
      </c>
      <c r="E4">
        <v>45</v>
      </c>
      <c r="F4">
        <v>30</v>
      </c>
      <c r="G4">
        <v>15</v>
      </c>
      <c r="J4" s="32">
        <v>11</v>
      </c>
    </row>
    <row r="5" spans="1:18">
      <c r="A5" t="s">
        <v>472</v>
      </c>
      <c r="B5">
        <v>17</v>
      </c>
      <c r="C5">
        <v>6</v>
      </c>
      <c r="D5">
        <v>5</v>
      </c>
      <c r="E5">
        <v>8</v>
      </c>
      <c r="F5">
        <v>11</v>
      </c>
      <c r="G5">
        <v>14</v>
      </c>
      <c r="J5" s="32">
        <v>5</v>
      </c>
    </row>
    <row r="6" spans="1:18">
      <c r="A6" t="s">
        <v>473</v>
      </c>
      <c r="B6">
        <v>1</v>
      </c>
      <c r="C6">
        <v>2</v>
      </c>
      <c r="D6">
        <v>3</v>
      </c>
      <c r="E6">
        <v>4</v>
      </c>
      <c r="F6">
        <v>5</v>
      </c>
      <c r="G6">
        <v>6</v>
      </c>
      <c r="J6" s="32">
        <v>1</v>
      </c>
    </row>
    <row r="16" spans="1:18">
      <c r="N16" s="123" t="s">
        <v>318</v>
      </c>
      <c r="O16" s="123"/>
      <c r="P16" s="123"/>
      <c r="Q16" s="123"/>
      <c r="R16" s="123"/>
    </row>
  </sheetData>
  <mergeCells count="1">
    <mergeCell ref="N16:R16"/>
  </mergeCells>
  <pageMargins left="0.7" right="0.7" top="0.75" bottom="0.75" header="0.3" footer="0.3"/>
  <drawing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C9558-78F2-4584-8E51-193767EEC142}">
  <sheetPr>
    <tabColor rgb="FFFFC000"/>
  </sheetPr>
  <dimension ref="A1:Y37"/>
  <sheetViews>
    <sheetView workbookViewId="0">
      <selection activeCell="B20" sqref="B20"/>
    </sheetView>
  </sheetViews>
  <sheetFormatPr defaultRowHeight="14.4"/>
  <cols>
    <col min="1" max="1" width="31.33203125" customWidth="1"/>
    <col min="2" max="2" width="12.109375" customWidth="1"/>
    <col min="3" max="25" width="8.109375" customWidth="1"/>
  </cols>
  <sheetData>
    <row r="1" spans="1:25">
      <c r="A1" s="86" t="s">
        <v>409</v>
      </c>
      <c r="B1" s="87" t="s">
        <v>474</v>
      </c>
      <c r="C1" s="86" t="s">
        <v>475</v>
      </c>
      <c r="D1" s="87" t="s">
        <v>476</v>
      </c>
      <c r="E1" s="86" t="s">
        <v>477</v>
      </c>
      <c r="F1" s="87" t="s">
        <v>478</v>
      </c>
      <c r="G1" s="86" t="s">
        <v>479</v>
      </c>
      <c r="H1" s="87" t="s">
        <v>480</v>
      </c>
      <c r="I1" s="86" t="s">
        <v>481</v>
      </c>
      <c r="J1" s="87" t="s">
        <v>482</v>
      </c>
      <c r="K1" s="86" t="s">
        <v>483</v>
      </c>
      <c r="L1" s="87" t="s">
        <v>484</v>
      </c>
      <c r="M1" s="86" t="s">
        <v>485</v>
      </c>
      <c r="N1" s="87" t="s">
        <v>486</v>
      </c>
      <c r="O1" s="86" t="s">
        <v>487</v>
      </c>
      <c r="P1" s="87" t="s">
        <v>488</v>
      </c>
      <c r="Q1" s="86" t="s">
        <v>489</v>
      </c>
      <c r="R1" s="87" t="s">
        <v>490</v>
      </c>
      <c r="S1" s="86" t="s">
        <v>491</v>
      </c>
      <c r="T1" s="87" t="s">
        <v>492</v>
      </c>
      <c r="U1" s="86" t="s">
        <v>493</v>
      </c>
      <c r="V1" s="87" t="s">
        <v>494</v>
      </c>
      <c r="W1" s="86" t="s">
        <v>495</v>
      </c>
      <c r="X1" s="87" t="s">
        <v>496</v>
      </c>
      <c r="Y1" s="86" t="s">
        <v>497</v>
      </c>
    </row>
    <row r="2" spans="1:25">
      <c r="A2" s="53" t="s">
        <v>415</v>
      </c>
      <c r="B2" s="53">
        <v>127</v>
      </c>
      <c r="C2" s="53">
        <v>174</v>
      </c>
      <c r="D2" s="53">
        <v>185</v>
      </c>
      <c r="E2" s="53">
        <v>187</v>
      </c>
      <c r="F2" s="53">
        <v>103</v>
      </c>
      <c r="G2" s="53">
        <v>128</v>
      </c>
      <c r="H2" s="53">
        <v>103</v>
      </c>
      <c r="I2" s="53">
        <v>106</v>
      </c>
      <c r="J2" s="53">
        <v>126</v>
      </c>
      <c r="K2" s="53">
        <v>104</v>
      </c>
      <c r="L2" s="53">
        <v>132</v>
      </c>
      <c r="M2" s="53">
        <v>139</v>
      </c>
      <c r="N2" s="53">
        <v>127</v>
      </c>
      <c r="O2" s="53">
        <v>187</v>
      </c>
      <c r="P2" s="53">
        <v>179</v>
      </c>
      <c r="Q2" s="53">
        <v>194</v>
      </c>
      <c r="R2" s="53">
        <v>177</v>
      </c>
      <c r="S2" s="53">
        <v>192</v>
      </c>
      <c r="T2" s="53">
        <v>166</v>
      </c>
      <c r="U2" s="53">
        <v>122</v>
      </c>
      <c r="V2" s="53">
        <v>169</v>
      </c>
      <c r="W2" s="53">
        <v>157</v>
      </c>
      <c r="X2" s="53">
        <v>182</v>
      </c>
      <c r="Y2" s="53">
        <v>179</v>
      </c>
    </row>
    <row r="3" spans="1:25">
      <c r="A3" s="57" t="s">
        <v>418</v>
      </c>
      <c r="B3" s="57">
        <v>174</v>
      </c>
      <c r="C3" s="57">
        <v>117</v>
      </c>
      <c r="D3" s="57">
        <v>136</v>
      </c>
      <c r="E3" s="57">
        <v>110</v>
      </c>
      <c r="F3" s="57">
        <v>124</v>
      </c>
      <c r="G3" s="57">
        <v>190</v>
      </c>
      <c r="H3" s="57">
        <v>136</v>
      </c>
      <c r="I3" s="57">
        <v>164</v>
      </c>
      <c r="J3" s="57">
        <v>152</v>
      </c>
      <c r="K3" s="57">
        <v>168</v>
      </c>
      <c r="L3" s="57">
        <v>102</v>
      </c>
      <c r="M3" s="57">
        <v>134</v>
      </c>
      <c r="N3" s="57">
        <v>122</v>
      </c>
      <c r="O3" s="57">
        <v>106</v>
      </c>
      <c r="P3" s="57">
        <v>183</v>
      </c>
      <c r="Q3" s="57">
        <v>142</v>
      </c>
      <c r="R3" s="57">
        <v>119</v>
      </c>
      <c r="S3" s="57">
        <v>128</v>
      </c>
      <c r="T3" s="57">
        <v>182</v>
      </c>
      <c r="U3" s="57">
        <v>152</v>
      </c>
      <c r="V3" s="57">
        <v>143</v>
      </c>
      <c r="W3" s="57">
        <v>153</v>
      </c>
      <c r="X3" s="57">
        <v>187</v>
      </c>
      <c r="Y3" s="57">
        <v>193</v>
      </c>
    </row>
    <row r="4" spans="1:25">
      <c r="A4" s="53" t="s">
        <v>421</v>
      </c>
      <c r="B4" s="53">
        <v>107</v>
      </c>
      <c r="C4" s="53">
        <v>185</v>
      </c>
      <c r="D4" s="53">
        <v>126</v>
      </c>
      <c r="E4" s="53">
        <v>131</v>
      </c>
      <c r="F4" s="53">
        <v>174</v>
      </c>
      <c r="G4" s="53">
        <v>166</v>
      </c>
      <c r="H4" s="53">
        <v>132</v>
      </c>
      <c r="I4" s="53">
        <v>139</v>
      </c>
      <c r="J4" s="53">
        <v>157</v>
      </c>
      <c r="K4" s="53">
        <v>125</v>
      </c>
      <c r="L4" s="53">
        <v>147</v>
      </c>
      <c r="M4" s="53">
        <v>141</v>
      </c>
      <c r="N4" s="53">
        <v>168</v>
      </c>
      <c r="O4" s="53">
        <v>108</v>
      </c>
      <c r="P4" s="53">
        <v>128</v>
      </c>
      <c r="Q4" s="53">
        <v>175</v>
      </c>
      <c r="R4" s="53">
        <v>126</v>
      </c>
      <c r="S4" s="53">
        <v>104</v>
      </c>
      <c r="T4" s="53">
        <v>174</v>
      </c>
      <c r="U4" s="53">
        <v>117</v>
      </c>
      <c r="V4" s="53">
        <v>168</v>
      </c>
      <c r="W4" s="53">
        <v>152</v>
      </c>
      <c r="X4" s="53">
        <v>102</v>
      </c>
      <c r="Y4" s="53">
        <v>194</v>
      </c>
    </row>
    <row r="5" spans="1:25">
      <c r="A5" s="57" t="s">
        <v>424</v>
      </c>
      <c r="B5" s="57">
        <v>167</v>
      </c>
      <c r="C5" s="57">
        <v>182</v>
      </c>
      <c r="D5" s="57">
        <v>108</v>
      </c>
      <c r="E5" s="57">
        <v>182</v>
      </c>
      <c r="F5" s="57">
        <v>102</v>
      </c>
      <c r="G5" s="57">
        <v>166</v>
      </c>
      <c r="H5" s="57">
        <v>150</v>
      </c>
      <c r="I5" s="57">
        <v>109</v>
      </c>
      <c r="J5" s="57">
        <v>178</v>
      </c>
      <c r="K5" s="57">
        <v>101</v>
      </c>
      <c r="L5" s="57">
        <v>104</v>
      </c>
      <c r="M5" s="57">
        <v>111</v>
      </c>
      <c r="N5" s="57">
        <v>104</v>
      </c>
      <c r="O5" s="57">
        <v>149</v>
      </c>
      <c r="P5" s="57">
        <v>114</v>
      </c>
      <c r="Q5" s="57">
        <v>197</v>
      </c>
      <c r="R5" s="57">
        <v>153</v>
      </c>
      <c r="S5" s="57">
        <v>125</v>
      </c>
      <c r="T5" s="57">
        <v>124</v>
      </c>
      <c r="U5" s="57">
        <v>117</v>
      </c>
      <c r="V5" s="57">
        <v>132</v>
      </c>
      <c r="W5" s="57">
        <v>107</v>
      </c>
      <c r="X5" s="57">
        <v>137</v>
      </c>
      <c r="Y5" s="57">
        <v>168</v>
      </c>
    </row>
    <row r="6" spans="1:25">
      <c r="A6" s="53" t="s">
        <v>427</v>
      </c>
      <c r="B6" s="53">
        <v>200</v>
      </c>
      <c r="C6" s="53">
        <v>181</v>
      </c>
      <c r="D6" s="53">
        <v>171</v>
      </c>
      <c r="E6" s="53">
        <v>153</v>
      </c>
      <c r="F6" s="53">
        <v>181</v>
      </c>
      <c r="G6" s="53">
        <v>170</v>
      </c>
      <c r="H6" s="53">
        <v>107</v>
      </c>
      <c r="I6" s="53">
        <v>194</v>
      </c>
      <c r="J6" s="53">
        <v>173</v>
      </c>
      <c r="K6" s="53">
        <v>130</v>
      </c>
      <c r="L6" s="53">
        <v>173</v>
      </c>
      <c r="M6" s="53">
        <v>198</v>
      </c>
      <c r="N6" s="53">
        <v>138</v>
      </c>
      <c r="O6" s="53">
        <v>170</v>
      </c>
      <c r="P6" s="53">
        <v>148</v>
      </c>
      <c r="Q6" s="53">
        <v>129</v>
      </c>
      <c r="R6" s="53">
        <v>109</v>
      </c>
      <c r="S6" s="53">
        <v>129</v>
      </c>
      <c r="T6" s="53">
        <v>106</v>
      </c>
      <c r="U6" s="53">
        <v>180</v>
      </c>
      <c r="V6" s="53">
        <v>193</v>
      </c>
      <c r="W6" s="53">
        <v>100</v>
      </c>
      <c r="X6" s="53">
        <v>119</v>
      </c>
      <c r="Y6" s="53">
        <v>154</v>
      </c>
    </row>
    <row r="7" spans="1:25">
      <c r="A7" s="57" t="s">
        <v>430</v>
      </c>
      <c r="B7" s="57">
        <v>170</v>
      </c>
      <c r="C7" s="57">
        <v>192</v>
      </c>
      <c r="D7" s="57">
        <v>125</v>
      </c>
      <c r="E7" s="57">
        <v>151</v>
      </c>
      <c r="F7" s="57">
        <v>195</v>
      </c>
      <c r="G7" s="57">
        <v>177</v>
      </c>
      <c r="H7" s="57">
        <v>143</v>
      </c>
      <c r="I7" s="57">
        <v>188</v>
      </c>
      <c r="J7" s="57">
        <v>143</v>
      </c>
      <c r="K7" s="57">
        <v>132</v>
      </c>
      <c r="L7" s="57">
        <v>146</v>
      </c>
      <c r="M7" s="57">
        <v>174</v>
      </c>
      <c r="N7" s="57">
        <v>138</v>
      </c>
      <c r="O7" s="57">
        <v>101</v>
      </c>
      <c r="P7" s="57">
        <v>184</v>
      </c>
      <c r="Q7" s="57">
        <v>108</v>
      </c>
      <c r="R7" s="57">
        <v>185</v>
      </c>
      <c r="S7" s="57">
        <v>149</v>
      </c>
      <c r="T7" s="57">
        <v>111</v>
      </c>
      <c r="U7" s="57">
        <v>151</v>
      </c>
      <c r="V7" s="57">
        <v>135</v>
      </c>
      <c r="W7" s="57">
        <v>140</v>
      </c>
      <c r="X7" s="57">
        <v>177</v>
      </c>
      <c r="Y7" s="57">
        <v>117</v>
      </c>
    </row>
    <row r="8" spans="1:25">
      <c r="A8" s="53" t="s">
        <v>433</v>
      </c>
      <c r="B8" s="53">
        <v>144</v>
      </c>
      <c r="C8" s="53">
        <v>160</v>
      </c>
      <c r="D8" s="53">
        <v>113</v>
      </c>
      <c r="E8" s="53">
        <v>163</v>
      </c>
      <c r="F8" s="53">
        <v>161</v>
      </c>
      <c r="G8" s="53">
        <v>182</v>
      </c>
      <c r="H8" s="53">
        <v>165</v>
      </c>
      <c r="I8" s="53">
        <v>141</v>
      </c>
      <c r="J8" s="53">
        <v>103</v>
      </c>
      <c r="K8" s="53">
        <v>197</v>
      </c>
      <c r="L8" s="53">
        <v>144</v>
      </c>
      <c r="M8" s="53">
        <v>138</v>
      </c>
      <c r="N8" s="53">
        <v>162</v>
      </c>
      <c r="O8" s="53">
        <v>156</v>
      </c>
      <c r="P8" s="53">
        <v>147</v>
      </c>
      <c r="Q8" s="53">
        <v>187</v>
      </c>
      <c r="R8" s="53">
        <v>100</v>
      </c>
      <c r="S8" s="53">
        <v>100</v>
      </c>
      <c r="T8" s="53">
        <v>200</v>
      </c>
      <c r="U8" s="53">
        <v>120</v>
      </c>
      <c r="V8" s="53">
        <v>169</v>
      </c>
      <c r="W8" s="53">
        <v>146</v>
      </c>
      <c r="X8" s="53">
        <v>113</v>
      </c>
      <c r="Y8" s="53">
        <v>166</v>
      </c>
    </row>
    <row r="9" spans="1:25">
      <c r="A9" s="57" t="s">
        <v>436</v>
      </c>
      <c r="B9" s="57">
        <v>168</v>
      </c>
      <c r="C9" s="57">
        <v>193</v>
      </c>
      <c r="D9" s="57">
        <v>127</v>
      </c>
      <c r="E9" s="57">
        <v>168</v>
      </c>
      <c r="F9" s="57">
        <v>130</v>
      </c>
      <c r="G9" s="57">
        <v>176</v>
      </c>
      <c r="H9" s="57">
        <v>136</v>
      </c>
      <c r="I9" s="57">
        <v>111</v>
      </c>
      <c r="J9" s="57">
        <v>140</v>
      </c>
      <c r="K9" s="57">
        <v>119</v>
      </c>
      <c r="L9" s="57">
        <v>147</v>
      </c>
      <c r="M9" s="57">
        <v>123</v>
      </c>
      <c r="N9" s="57">
        <v>143</v>
      </c>
      <c r="O9" s="57">
        <v>100</v>
      </c>
      <c r="P9" s="57">
        <v>177</v>
      </c>
      <c r="Q9" s="57">
        <v>109</v>
      </c>
      <c r="R9" s="57">
        <v>109</v>
      </c>
      <c r="S9" s="57">
        <v>125</v>
      </c>
      <c r="T9" s="57">
        <v>177</v>
      </c>
      <c r="U9" s="57">
        <v>191</v>
      </c>
      <c r="V9" s="57">
        <v>110</v>
      </c>
      <c r="W9" s="57">
        <v>147</v>
      </c>
      <c r="X9" s="57">
        <v>160</v>
      </c>
      <c r="Y9" s="57">
        <v>121</v>
      </c>
    </row>
    <row r="10" spans="1:25">
      <c r="A10" s="53" t="s">
        <v>439</v>
      </c>
      <c r="B10" s="53">
        <v>199</v>
      </c>
      <c r="C10" s="53">
        <v>161</v>
      </c>
      <c r="D10" s="53">
        <v>104</v>
      </c>
      <c r="E10" s="53">
        <v>166</v>
      </c>
      <c r="F10" s="53">
        <v>162</v>
      </c>
      <c r="G10" s="53">
        <v>127</v>
      </c>
      <c r="H10" s="53">
        <v>117</v>
      </c>
      <c r="I10" s="53">
        <v>146</v>
      </c>
      <c r="J10" s="53">
        <v>179</v>
      </c>
      <c r="K10" s="53">
        <v>152</v>
      </c>
      <c r="L10" s="53">
        <v>136</v>
      </c>
      <c r="M10" s="53">
        <v>150</v>
      </c>
      <c r="N10" s="53">
        <v>134</v>
      </c>
      <c r="O10" s="53">
        <v>162</v>
      </c>
      <c r="P10" s="53">
        <v>116</v>
      </c>
      <c r="Q10" s="53">
        <v>176</v>
      </c>
      <c r="R10" s="53">
        <v>163</v>
      </c>
      <c r="S10" s="53">
        <v>199</v>
      </c>
      <c r="T10" s="53">
        <v>157</v>
      </c>
      <c r="U10" s="53">
        <v>128</v>
      </c>
      <c r="V10" s="53">
        <v>102</v>
      </c>
      <c r="W10" s="53">
        <v>116</v>
      </c>
      <c r="X10" s="53">
        <v>187</v>
      </c>
      <c r="Y10" s="53">
        <v>124</v>
      </c>
    </row>
    <row r="11" spans="1:25">
      <c r="A11" s="57" t="s">
        <v>442</v>
      </c>
      <c r="B11" s="57">
        <v>111</v>
      </c>
      <c r="C11" s="57">
        <v>145</v>
      </c>
      <c r="D11" s="57">
        <v>181</v>
      </c>
      <c r="E11" s="57">
        <v>107</v>
      </c>
      <c r="F11" s="57">
        <v>165</v>
      </c>
      <c r="G11" s="57">
        <v>186</v>
      </c>
      <c r="H11" s="57">
        <v>117</v>
      </c>
      <c r="I11" s="57">
        <v>160</v>
      </c>
      <c r="J11" s="57">
        <v>159</v>
      </c>
      <c r="K11" s="57">
        <v>113</v>
      </c>
      <c r="L11" s="57">
        <v>106</v>
      </c>
      <c r="M11" s="57">
        <v>151</v>
      </c>
      <c r="N11" s="57">
        <v>183</v>
      </c>
      <c r="O11" s="57">
        <v>175</v>
      </c>
      <c r="P11" s="57">
        <v>153</v>
      </c>
      <c r="Q11" s="57">
        <v>172</v>
      </c>
      <c r="R11" s="57">
        <v>174</v>
      </c>
      <c r="S11" s="57">
        <v>132</v>
      </c>
      <c r="T11" s="57">
        <v>128</v>
      </c>
      <c r="U11" s="57">
        <v>194</v>
      </c>
      <c r="V11" s="57">
        <v>176</v>
      </c>
      <c r="W11" s="57">
        <v>180</v>
      </c>
      <c r="X11" s="57">
        <v>108</v>
      </c>
      <c r="Y11" s="57">
        <v>183</v>
      </c>
    </row>
    <row r="12" spans="1:25">
      <c r="A12" s="53" t="s">
        <v>445</v>
      </c>
      <c r="B12" s="53">
        <v>112</v>
      </c>
      <c r="C12" s="53">
        <v>189</v>
      </c>
      <c r="D12" s="53">
        <v>185</v>
      </c>
      <c r="E12" s="53">
        <v>114</v>
      </c>
      <c r="F12" s="53">
        <v>198</v>
      </c>
      <c r="G12" s="53">
        <v>176</v>
      </c>
      <c r="H12" s="53">
        <v>193</v>
      </c>
      <c r="I12" s="53">
        <v>167</v>
      </c>
      <c r="J12" s="53">
        <v>180</v>
      </c>
      <c r="K12" s="53">
        <v>150</v>
      </c>
      <c r="L12" s="53">
        <v>163</v>
      </c>
      <c r="M12" s="53">
        <v>129</v>
      </c>
      <c r="N12" s="53">
        <v>181</v>
      </c>
      <c r="O12" s="53">
        <v>108</v>
      </c>
      <c r="P12" s="53">
        <v>162</v>
      </c>
      <c r="Q12" s="53">
        <v>179</v>
      </c>
      <c r="R12" s="53">
        <v>152</v>
      </c>
      <c r="S12" s="53">
        <v>111</v>
      </c>
      <c r="T12" s="53">
        <v>133</v>
      </c>
      <c r="U12" s="53">
        <v>119</v>
      </c>
      <c r="V12" s="53">
        <v>125</v>
      </c>
      <c r="W12" s="53">
        <v>159</v>
      </c>
      <c r="X12" s="53">
        <v>119</v>
      </c>
      <c r="Y12" s="53">
        <v>160</v>
      </c>
    </row>
    <row r="13" spans="1:25">
      <c r="A13" s="57" t="s">
        <v>448</v>
      </c>
      <c r="B13" s="57">
        <v>142</v>
      </c>
      <c r="C13" s="57">
        <v>119</v>
      </c>
      <c r="D13" s="57">
        <v>138</v>
      </c>
      <c r="E13" s="57">
        <v>178</v>
      </c>
      <c r="F13" s="57">
        <v>117</v>
      </c>
      <c r="G13" s="57">
        <v>111</v>
      </c>
      <c r="H13" s="57">
        <v>125</v>
      </c>
      <c r="I13" s="57">
        <v>123</v>
      </c>
      <c r="J13" s="57">
        <v>130</v>
      </c>
      <c r="K13" s="57">
        <v>133</v>
      </c>
      <c r="L13" s="57">
        <v>190</v>
      </c>
      <c r="M13" s="57">
        <v>109</v>
      </c>
      <c r="N13" s="57">
        <v>132</v>
      </c>
      <c r="O13" s="57">
        <v>109</v>
      </c>
      <c r="P13" s="57">
        <v>184</v>
      </c>
      <c r="Q13" s="57">
        <v>200</v>
      </c>
      <c r="R13" s="57">
        <v>139</v>
      </c>
      <c r="S13" s="57">
        <v>186</v>
      </c>
      <c r="T13" s="57">
        <v>190</v>
      </c>
      <c r="U13" s="57">
        <v>166</v>
      </c>
      <c r="V13" s="57">
        <v>136</v>
      </c>
      <c r="W13" s="57">
        <v>198</v>
      </c>
      <c r="X13" s="57">
        <v>156</v>
      </c>
      <c r="Y13" s="57">
        <v>180</v>
      </c>
    </row>
    <row r="14" spans="1:25">
      <c r="A14" s="53" t="s">
        <v>451</v>
      </c>
      <c r="B14" s="53">
        <v>164</v>
      </c>
      <c r="C14" s="53">
        <v>133</v>
      </c>
      <c r="D14" s="53">
        <v>154</v>
      </c>
      <c r="E14" s="53">
        <v>193</v>
      </c>
      <c r="F14" s="53">
        <v>150</v>
      </c>
      <c r="G14" s="53">
        <v>142</v>
      </c>
      <c r="H14" s="53">
        <v>176</v>
      </c>
      <c r="I14" s="53">
        <v>126</v>
      </c>
      <c r="J14" s="53">
        <v>170</v>
      </c>
      <c r="K14" s="53">
        <v>200</v>
      </c>
      <c r="L14" s="53">
        <v>183</v>
      </c>
      <c r="M14" s="53">
        <v>184</v>
      </c>
      <c r="N14" s="53">
        <v>150</v>
      </c>
      <c r="O14" s="53">
        <v>144</v>
      </c>
      <c r="P14" s="53">
        <v>112</v>
      </c>
      <c r="Q14" s="53">
        <v>199</v>
      </c>
      <c r="R14" s="53">
        <v>114</v>
      </c>
      <c r="S14" s="53">
        <v>193</v>
      </c>
      <c r="T14" s="53">
        <v>150</v>
      </c>
      <c r="U14" s="53">
        <v>188</v>
      </c>
      <c r="V14" s="53">
        <v>105</v>
      </c>
      <c r="W14" s="53">
        <v>165</v>
      </c>
      <c r="X14" s="53">
        <v>135</v>
      </c>
      <c r="Y14" s="53">
        <v>173</v>
      </c>
    </row>
    <row r="15" spans="1:25">
      <c r="A15" s="88" t="s">
        <v>454</v>
      </c>
      <c r="B15" s="88">
        <v>194</v>
      </c>
      <c r="C15" s="88">
        <v>102</v>
      </c>
      <c r="D15" s="88">
        <v>186</v>
      </c>
      <c r="E15" s="88">
        <v>139</v>
      </c>
      <c r="F15" s="88">
        <v>118</v>
      </c>
      <c r="G15" s="88">
        <v>200</v>
      </c>
      <c r="H15" s="88">
        <v>154</v>
      </c>
      <c r="I15" s="88">
        <v>197</v>
      </c>
      <c r="J15" s="88">
        <v>189</v>
      </c>
      <c r="K15" s="88">
        <v>165</v>
      </c>
      <c r="L15" s="88">
        <v>134</v>
      </c>
      <c r="M15" s="88">
        <v>154</v>
      </c>
      <c r="N15" s="88">
        <v>174</v>
      </c>
      <c r="O15" s="88">
        <v>190</v>
      </c>
      <c r="P15" s="88">
        <v>150</v>
      </c>
      <c r="Q15" s="88">
        <v>121</v>
      </c>
      <c r="R15" s="88">
        <v>146</v>
      </c>
      <c r="S15" s="88">
        <v>190</v>
      </c>
      <c r="T15" s="88">
        <v>143</v>
      </c>
      <c r="U15" s="88">
        <v>198</v>
      </c>
      <c r="V15" s="88">
        <v>172</v>
      </c>
      <c r="W15" s="88">
        <v>199</v>
      </c>
      <c r="X15" s="88">
        <v>141</v>
      </c>
      <c r="Y15" s="88">
        <v>195</v>
      </c>
    </row>
    <row r="18" spans="1:18">
      <c r="A18" t="s">
        <v>498</v>
      </c>
      <c r="B18" s="32">
        <v>4</v>
      </c>
    </row>
    <row r="19" spans="1:18">
      <c r="A19" t="s">
        <v>499</v>
      </c>
      <c r="B19" s="32">
        <v>6</v>
      </c>
    </row>
    <row r="20" spans="1:18">
      <c r="A20" t="s">
        <v>500</v>
      </c>
      <c r="B20" s="85">
        <f>SUM(_xlfn.CHOOSECOLS(Tabela10[],_xlfn.SEQUENCE(,B19-B18+1,B18*2,2)))</f>
        <v>6140</v>
      </c>
    </row>
    <row r="22" spans="1:18">
      <c r="A22" t="str">
        <f ca="1">_xlfn.FORMULATEXT(B22)</f>
        <v>=SEKWENCJA(;B19-B18+1;B18*2;2)</v>
      </c>
      <c r="B22" cm="1">
        <f t="array" ref="B22:D22">_xlfn.SEQUENCE(,B19-B18+1,B18*2,2)</f>
        <v>8</v>
      </c>
      <c r="C22">
        <v>10</v>
      </c>
      <c r="D22">
        <v>12</v>
      </c>
    </row>
    <row r="23" spans="1:18">
      <c r="A23" t="s">
        <v>501</v>
      </c>
    </row>
    <row r="24" spans="1:18">
      <c r="A24" t="str">
        <f t="shared" ref="A24" ca="1" si="0">_xlfn.FORMULATEXT(B24)</f>
        <v>=WYBIERZ.KOLUMNY(Tabela10;SEKWENCJA(;B19-B18+1;B18*2;2))</v>
      </c>
      <c r="B24" cm="1">
        <f t="array" ref="B24:D37">_xlfn.CHOOSECOLS(Tabela10[],_xlfn.SEQUENCE(,B19-B18+1,B18*2,2))</f>
        <v>103</v>
      </c>
      <c r="C24">
        <v>126</v>
      </c>
      <c r="D24">
        <v>132</v>
      </c>
    </row>
    <row r="25" spans="1:18">
      <c r="A25" t="s">
        <v>502</v>
      </c>
      <c r="B25">
        <v>136</v>
      </c>
      <c r="C25">
        <v>152</v>
      </c>
      <c r="D25">
        <v>102</v>
      </c>
    </row>
    <row r="26" spans="1:18">
      <c r="B26">
        <v>132</v>
      </c>
      <c r="C26">
        <v>157</v>
      </c>
      <c r="D26">
        <v>147</v>
      </c>
    </row>
    <row r="27" spans="1:18">
      <c r="B27">
        <v>150</v>
      </c>
      <c r="C27">
        <v>178</v>
      </c>
      <c r="D27">
        <v>104</v>
      </c>
    </row>
    <row r="28" spans="1:18">
      <c r="B28">
        <v>107</v>
      </c>
      <c r="C28">
        <v>173</v>
      </c>
      <c r="D28">
        <v>173</v>
      </c>
    </row>
    <row r="29" spans="1:18">
      <c r="B29">
        <v>143</v>
      </c>
      <c r="C29">
        <v>143</v>
      </c>
      <c r="D29">
        <v>146</v>
      </c>
      <c r="N29" s="123" t="s">
        <v>318</v>
      </c>
      <c r="O29" s="123"/>
      <c r="P29" s="123"/>
      <c r="Q29" s="123"/>
      <c r="R29" s="123"/>
    </row>
    <row r="30" spans="1:18">
      <c r="B30">
        <v>165</v>
      </c>
      <c r="C30">
        <v>103</v>
      </c>
      <c r="D30">
        <v>144</v>
      </c>
    </row>
    <row r="31" spans="1:18">
      <c r="B31">
        <v>136</v>
      </c>
      <c r="C31">
        <v>140</v>
      </c>
      <c r="D31">
        <v>147</v>
      </c>
    </row>
    <row r="32" spans="1:18">
      <c r="B32">
        <v>117</v>
      </c>
      <c r="C32">
        <v>179</v>
      </c>
      <c r="D32">
        <v>136</v>
      </c>
    </row>
    <row r="33" spans="2:4">
      <c r="B33">
        <v>117</v>
      </c>
      <c r="C33">
        <v>159</v>
      </c>
      <c r="D33">
        <v>106</v>
      </c>
    </row>
    <row r="34" spans="2:4">
      <c r="B34">
        <v>193</v>
      </c>
      <c r="C34">
        <v>180</v>
      </c>
      <c r="D34">
        <v>163</v>
      </c>
    </row>
    <row r="35" spans="2:4">
      <c r="B35">
        <v>125</v>
      </c>
      <c r="C35">
        <v>130</v>
      </c>
      <c r="D35">
        <v>190</v>
      </c>
    </row>
    <row r="36" spans="2:4">
      <c r="B36">
        <v>176</v>
      </c>
      <c r="C36">
        <v>170</v>
      </c>
      <c r="D36">
        <v>183</v>
      </c>
    </row>
    <row r="37" spans="2:4">
      <c r="B37">
        <v>154</v>
      </c>
      <c r="C37">
        <v>189</v>
      </c>
      <c r="D37">
        <v>134</v>
      </c>
    </row>
  </sheetData>
  <mergeCells count="1">
    <mergeCell ref="N29:R29"/>
  </mergeCells>
  <pageMargins left="0.7" right="0.7" top="0.75" bottom="0.75" header="0.3" footer="0.3"/>
  <drawing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37739-7352-48A6-9DB8-4FFB90268D66}">
  <sheetPr>
    <tabColor theme="8" tint="0.79998168889431442"/>
  </sheetPr>
  <dimension ref="A1:A31"/>
  <sheetViews>
    <sheetView workbookViewId="0">
      <selection activeCell="A2" sqref="A2"/>
    </sheetView>
  </sheetViews>
  <sheetFormatPr defaultRowHeight="14.4"/>
  <cols>
    <col min="1" max="1" width="13.88671875" customWidth="1"/>
  </cols>
  <sheetData>
    <row r="1" spans="1:1">
      <c r="A1" s="29" t="s">
        <v>503</v>
      </c>
    </row>
    <row r="2" spans="1:1">
      <c r="A2" t="str" cm="1">
        <f t="array" ref="A2:A31">"FK/2026/"&amp;TEXT(_xlfn.SEQUENCE(30),"000")</f>
        <v>FK/2026/001</v>
      </c>
    </row>
    <row r="3" spans="1:1">
      <c r="A3" t="str">
        <v>FK/2026/002</v>
      </c>
    </row>
    <row r="4" spans="1:1">
      <c r="A4" t="str">
        <v>FK/2026/003</v>
      </c>
    </row>
    <row r="5" spans="1:1">
      <c r="A5" t="str">
        <v>FK/2026/004</v>
      </c>
    </row>
    <row r="6" spans="1:1">
      <c r="A6" t="str">
        <v>FK/2026/005</v>
      </c>
    </row>
    <row r="7" spans="1:1">
      <c r="A7" t="str">
        <v>FK/2026/006</v>
      </c>
    </row>
    <row r="8" spans="1:1">
      <c r="A8" t="str">
        <v>FK/2026/007</v>
      </c>
    </row>
    <row r="9" spans="1:1">
      <c r="A9" t="str">
        <v>FK/2026/008</v>
      </c>
    </row>
    <row r="10" spans="1:1">
      <c r="A10" t="str">
        <v>FK/2026/009</v>
      </c>
    </row>
    <row r="11" spans="1:1">
      <c r="A11" t="str">
        <v>FK/2026/010</v>
      </c>
    </row>
    <row r="12" spans="1:1">
      <c r="A12" t="str">
        <v>FK/2026/011</v>
      </c>
    </row>
    <row r="13" spans="1:1">
      <c r="A13" t="str">
        <v>FK/2026/012</v>
      </c>
    </row>
    <row r="14" spans="1:1">
      <c r="A14" t="str">
        <v>FK/2026/013</v>
      </c>
    </row>
    <row r="15" spans="1:1">
      <c r="A15" t="str">
        <v>FK/2026/014</v>
      </c>
    </row>
    <row r="16" spans="1:1">
      <c r="A16" t="str">
        <v>FK/2026/015</v>
      </c>
    </row>
    <row r="17" spans="1:1">
      <c r="A17" t="str">
        <v>FK/2026/016</v>
      </c>
    </row>
    <row r="18" spans="1:1">
      <c r="A18" t="str">
        <v>FK/2026/017</v>
      </c>
    </row>
    <row r="19" spans="1:1">
      <c r="A19" t="str">
        <v>FK/2026/018</v>
      </c>
    </row>
    <row r="20" spans="1:1">
      <c r="A20" t="str">
        <v>FK/2026/019</v>
      </c>
    </row>
    <row r="21" spans="1:1">
      <c r="A21" t="str">
        <v>FK/2026/020</v>
      </c>
    </row>
    <row r="22" spans="1:1">
      <c r="A22" t="str">
        <v>FK/2026/021</v>
      </c>
    </row>
    <row r="23" spans="1:1">
      <c r="A23" t="str">
        <v>FK/2026/022</v>
      </c>
    </row>
    <row r="24" spans="1:1">
      <c r="A24" t="str">
        <v>FK/2026/023</v>
      </c>
    </row>
    <row r="25" spans="1:1">
      <c r="A25" t="str">
        <v>FK/2026/024</v>
      </c>
    </row>
    <row r="26" spans="1:1">
      <c r="A26" t="str">
        <v>FK/2026/025</v>
      </c>
    </row>
    <row r="27" spans="1:1">
      <c r="A27" t="str">
        <v>FK/2026/026</v>
      </c>
    </row>
    <row r="28" spans="1:1">
      <c r="A28" t="str">
        <v>FK/2026/027</v>
      </c>
    </row>
    <row r="29" spans="1:1">
      <c r="A29" t="str">
        <v>FK/2026/028</v>
      </c>
    </row>
    <row r="30" spans="1:1">
      <c r="A30" t="str">
        <v>FK/2026/029</v>
      </c>
    </row>
    <row r="31" spans="1:1">
      <c r="A31" t="str">
        <v>FK/2026/030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7E5B0-1763-4DAC-89F8-04E244EFFBE5}">
  <sheetPr>
    <tabColor theme="8" tint="0.79998168889431442"/>
  </sheetPr>
  <dimension ref="A1:E5"/>
  <sheetViews>
    <sheetView workbookViewId="0">
      <selection activeCell="B2" sqref="B2"/>
    </sheetView>
  </sheetViews>
  <sheetFormatPr defaultRowHeight="14.4"/>
  <cols>
    <col min="1" max="1" width="58.88671875" customWidth="1"/>
    <col min="2" max="5" width="15.5546875" customWidth="1"/>
  </cols>
  <sheetData>
    <row r="1" spans="1:5">
      <c r="A1" s="29"/>
      <c r="B1" s="29" t="s">
        <v>504</v>
      </c>
      <c r="C1" s="29" t="s">
        <v>505</v>
      </c>
      <c r="D1" s="29" t="s">
        <v>506</v>
      </c>
      <c r="E1" s="29" t="s">
        <v>507</v>
      </c>
    </row>
    <row r="2" spans="1:5">
      <c r="A2" s="29" t="s">
        <v>508</v>
      </c>
      <c r="B2" s="29" t="str" cm="1">
        <f t="array" ref="B2">_xlfn.REGEXEXTRACT(A2,"(?&lt;=ID:)\d+")</f>
        <v>6458</v>
      </c>
      <c r="C2" s="29" t="str" cm="1">
        <f t="array" ref="C2">_xlfn.REGEXEXTRACT(A2,"(?&lt;=\[)[^\]]+(?=\])")</f>
        <v>jan.kłaczek-kowalski@firmaxyz.com</v>
      </c>
      <c r="D2" s="29" t="str" cm="1">
        <f t="array" ref="D2">_xlfn.REGEXEXTRACT(A2,"(?&lt;=ID:\d{4}-)[^_]+")</f>
        <v>Jan</v>
      </c>
      <c r="E2" s="29" t="str" cm="1">
        <f t="array" ref="E2">_xlfn.REGEXEXTRACT(A2,"(?&lt;=_)[^\[]+(?=-\[)")</f>
        <v>Kłaczek-Kowalski</v>
      </c>
    </row>
    <row r="3" spans="1:5">
      <c r="A3" s="29" t="s">
        <v>509</v>
      </c>
      <c r="B3" s="29" t="str" cm="1">
        <f t="array" ref="B3">_xlfn.REGEXEXTRACT(A3,"(?&lt;=ID:)\d+")</f>
        <v>6418</v>
      </c>
      <c r="C3" s="29" t="str" cm="1">
        <f t="array" ref="C3">_xlfn.REGEXEXTRACT(A3,"(?&lt;=\[)[^\]]+(?=\])")</f>
        <v>katarzyna-ślimaczek@firmaxyz.com</v>
      </c>
      <c r="D3" s="29" t="str" cm="1">
        <f t="array" ref="D3">_xlfn.REGEXEXTRACT(A3,"(?&lt;=ID:\d{4}-)[^_]+")</f>
        <v>Katarzyna</v>
      </c>
      <c r="E3" s="29" t="str" cm="1">
        <f t="array" ref="E3">_xlfn.REGEXEXTRACT(A3,"(?&lt;=_)[^\[]+(?=-\[)")</f>
        <v>Ślimaczek</v>
      </c>
    </row>
    <row r="5" spans="1:5" ht="360">
      <c r="A5" s="136" t="s">
        <v>2494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D901-D5CA-4809-BBDA-D9FCBB16675C}">
  <sheetPr>
    <tabColor theme="8" tint="0.79998168889431442"/>
  </sheetPr>
  <dimension ref="A1:W701"/>
  <sheetViews>
    <sheetView workbookViewId="0"/>
  </sheetViews>
  <sheetFormatPr defaultRowHeight="14.4"/>
  <cols>
    <col min="6" max="6" width="10.109375" style="4" bestFit="1" customWidth="1"/>
    <col min="8" max="8" width="39.44140625" bestFit="1" customWidth="1"/>
    <col min="23" max="23" width="12.6640625" customWidth="1"/>
  </cols>
  <sheetData>
    <row r="1" spans="1:23">
      <c r="A1" t="str" cm="1">
        <f t="array" ref="A1:F701">_xlfn.CHOOSECOLS(K1:W701,1,2,3,10,12,13)</f>
        <v>Segment</v>
      </c>
      <c r="B1" t="str">
        <v>Country</v>
      </c>
      <c r="C1" t="str">
        <v xml:space="preserve"> Product </v>
      </c>
      <c r="D1" t="str">
        <v xml:space="preserve">  Sales </v>
      </c>
      <c r="E1" t="str">
        <v xml:space="preserve"> Profit </v>
      </c>
      <c r="F1" s="4" t="str">
        <v>Date</v>
      </c>
      <c r="H1" s="2" t="s">
        <v>2495</v>
      </c>
      <c r="K1" s="36" t="s">
        <v>510</v>
      </c>
      <c r="L1" s="37" t="s">
        <v>511</v>
      </c>
      <c r="M1" s="37" t="s">
        <v>512</v>
      </c>
      <c r="N1" s="37" t="s">
        <v>513</v>
      </c>
      <c r="O1" s="37" t="s">
        <v>514</v>
      </c>
      <c r="P1" s="38" t="s">
        <v>515</v>
      </c>
      <c r="Q1" s="38" t="s">
        <v>516</v>
      </c>
      <c r="R1" s="38" t="s">
        <v>517</v>
      </c>
      <c r="S1" s="38" t="s">
        <v>518</v>
      </c>
      <c r="T1" s="38" t="s">
        <v>519</v>
      </c>
      <c r="U1" s="38" t="s">
        <v>520</v>
      </c>
      <c r="V1" s="38" t="s">
        <v>521</v>
      </c>
      <c r="W1" s="39" t="s">
        <v>522</v>
      </c>
    </row>
    <row r="2" spans="1:23">
      <c r="A2" t="str">
        <v>Government</v>
      </c>
      <c r="B2" t="str">
        <v>Canada</v>
      </c>
      <c r="C2" t="str">
        <v xml:space="preserve"> Carretera </v>
      </c>
      <c r="D2" t="str">
        <v xml:space="preserve"> $    32 370,00</v>
      </c>
      <c r="E2" t="str">
        <v xml:space="preserve"> $    16 185,00</v>
      </c>
      <c r="F2" s="4">
        <v>41640</v>
      </c>
      <c r="K2" s="40" t="s">
        <v>523</v>
      </c>
      <c r="L2" s="41" t="s">
        <v>289</v>
      </c>
      <c r="M2" s="41" t="s">
        <v>524</v>
      </c>
      <c r="N2" s="41" t="s">
        <v>525</v>
      </c>
      <c r="O2" s="41">
        <v>1618.5</v>
      </c>
      <c r="P2" s="42" t="s">
        <v>526</v>
      </c>
      <c r="Q2" s="42" t="s">
        <v>527</v>
      </c>
      <c r="R2" s="42" t="s">
        <v>528</v>
      </c>
      <c r="S2" s="42" t="s">
        <v>529</v>
      </c>
      <c r="T2" s="42" t="s">
        <v>530</v>
      </c>
      <c r="U2" s="42" t="s">
        <v>531</v>
      </c>
      <c r="V2" s="42" t="s">
        <v>531</v>
      </c>
      <c r="W2" s="43">
        <v>41640</v>
      </c>
    </row>
    <row r="3" spans="1:23">
      <c r="A3" t="str">
        <v>Government</v>
      </c>
      <c r="B3" t="str">
        <v>Germany</v>
      </c>
      <c r="C3" t="str">
        <v xml:space="preserve"> Carretera </v>
      </c>
      <c r="D3" t="str">
        <v xml:space="preserve"> $    26 420,00</v>
      </c>
      <c r="E3" t="str">
        <v xml:space="preserve"> $    13 210,00</v>
      </c>
      <c r="F3" s="4">
        <v>41640</v>
      </c>
      <c r="K3" s="40" t="s">
        <v>523</v>
      </c>
      <c r="L3" s="41" t="s">
        <v>304</v>
      </c>
      <c r="M3" s="41" t="s">
        <v>524</v>
      </c>
      <c r="N3" s="41" t="s">
        <v>525</v>
      </c>
      <c r="O3" s="41">
        <v>1321</v>
      </c>
      <c r="P3" s="42" t="s">
        <v>526</v>
      </c>
      <c r="Q3" s="42" t="s">
        <v>527</v>
      </c>
      <c r="R3" s="42" t="s">
        <v>528</v>
      </c>
      <c r="S3" s="42" t="s">
        <v>529</v>
      </c>
      <c r="T3" s="42" t="s">
        <v>532</v>
      </c>
      <c r="U3" s="42" t="s">
        <v>533</v>
      </c>
      <c r="V3" s="42" t="s">
        <v>533</v>
      </c>
      <c r="W3" s="43">
        <v>41640</v>
      </c>
    </row>
    <row r="4" spans="1:23">
      <c r="A4" t="str">
        <v>Midmarket</v>
      </c>
      <c r="B4" t="str">
        <v>France</v>
      </c>
      <c r="C4" t="str">
        <v xml:space="preserve"> Carretera </v>
      </c>
      <c r="D4" t="str">
        <v xml:space="preserve"> $    32 670,00</v>
      </c>
      <c r="E4" t="str">
        <v xml:space="preserve"> $    10 890,00</v>
      </c>
      <c r="F4" s="4">
        <v>41791</v>
      </c>
      <c r="K4" s="40" t="s">
        <v>534</v>
      </c>
      <c r="L4" s="41" t="s">
        <v>297</v>
      </c>
      <c r="M4" s="41" t="s">
        <v>524</v>
      </c>
      <c r="N4" s="41" t="s">
        <v>525</v>
      </c>
      <c r="O4" s="41">
        <v>2178</v>
      </c>
      <c r="P4" s="42" t="s">
        <v>526</v>
      </c>
      <c r="Q4" s="42" t="s">
        <v>535</v>
      </c>
      <c r="R4" s="42" t="s">
        <v>528</v>
      </c>
      <c r="S4" s="42" t="s">
        <v>529</v>
      </c>
      <c r="T4" s="42" t="s">
        <v>536</v>
      </c>
      <c r="U4" s="42" t="s">
        <v>537</v>
      </c>
      <c r="V4" s="42" t="s">
        <v>538</v>
      </c>
      <c r="W4" s="43">
        <v>41791</v>
      </c>
    </row>
    <row r="5" spans="1:23">
      <c r="A5" t="str">
        <v>Midmarket</v>
      </c>
      <c r="B5" t="str">
        <v>Germany</v>
      </c>
      <c r="C5" t="str">
        <v xml:space="preserve"> Carretera </v>
      </c>
      <c r="D5" t="str">
        <v xml:space="preserve"> $    13 320,00</v>
      </c>
      <c r="E5" t="str">
        <v xml:space="preserve"> $       4 440,00</v>
      </c>
      <c r="F5" s="4">
        <v>41791</v>
      </c>
      <c r="K5" s="40" t="s">
        <v>534</v>
      </c>
      <c r="L5" s="41" t="s">
        <v>304</v>
      </c>
      <c r="M5" s="41" t="s">
        <v>524</v>
      </c>
      <c r="N5" s="41" t="s">
        <v>525</v>
      </c>
      <c r="O5" s="41">
        <v>888</v>
      </c>
      <c r="P5" s="42" t="s">
        <v>526</v>
      </c>
      <c r="Q5" s="42" t="s">
        <v>535</v>
      </c>
      <c r="R5" s="42" t="s">
        <v>528</v>
      </c>
      <c r="S5" s="42" t="s">
        <v>529</v>
      </c>
      <c r="T5" s="42" t="s">
        <v>539</v>
      </c>
      <c r="U5" s="42" t="s">
        <v>540</v>
      </c>
      <c r="V5" s="42" t="s">
        <v>541</v>
      </c>
      <c r="W5" s="43">
        <v>41791</v>
      </c>
    </row>
    <row r="6" spans="1:23">
      <c r="A6" t="str">
        <v>Midmarket</v>
      </c>
      <c r="B6" t="str">
        <v>Mexico</v>
      </c>
      <c r="C6" t="str">
        <v xml:space="preserve"> Carretera </v>
      </c>
      <c r="D6" t="str">
        <v xml:space="preserve"> $    37 050,00</v>
      </c>
      <c r="E6" t="str">
        <v xml:space="preserve"> $    12 350,00</v>
      </c>
      <c r="F6" s="4">
        <v>41791</v>
      </c>
      <c r="K6" s="40" t="s">
        <v>534</v>
      </c>
      <c r="L6" s="41" t="s">
        <v>542</v>
      </c>
      <c r="M6" s="41" t="s">
        <v>524</v>
      </c>
      <c r="N6" s="41" t="s">
        <v>525</v>
      </c>
      <c r="O6" s="41">
        <v>2470</v>
      </c>
      <c r="P6" s="42" t="s">
        <v>526</v>
      </c>
      <c r="Q6" s="42" t="s">
        <v>535</v>
      </c>
      <c r="R6" s="42" t="s">
        <v>528</v>
      </c>
      <c r="S6" s="42" t="s">
        <v>529</v>
      </c>
      <c r="T6" s="42" t="s">
        <v>543</v>
      </c>
      <c r="U6" s="42" t="s">
        <v>544</v>
      </c>
      <c r="V6" s="42" t="s">
        <v>545</v>
      </c>
      <c r="W6" s="43">
        <v>41791</v>
      </c>
    </row>
    <row r="7" spans="1:23">
      <c r="A7" t="str">
        <v>Government</v>
      </c>
      <c r="B7" t="str">
        <v>Germany</v>
      </c>
      <c r="C7" t="str">
        <v xml:space="preserve"> Carretera </v>
      </c>
      <c r="D7" t="str">
        <v xml:space="preserve"> $ 529 550,00</v>
      </c>
      <c r="E7" t="str">
        <v xml:space="preserve"> $ 136 170,00</v>
      </c>
      <c r="F7" s="4">
        <v>41974</v>
      </c>
      <c r="K7" s="40" t="s">
        <v>523</v>
      </c>
      <c r="L7" s="41" t="s">
        <v>304</v>
      </c>
      <c r="M7" s="41" t="s">
        <v>524</v>
      </c>
      <c r="N7" s="41" t="s">
        <v>525</v>
      </c>
      <c r="O7" s="41">
        <v>1513</v>
      </c>
      <c r="P7" s="42" t="s">
        <v>526</v>
      </c>
      <c r="Q7" s="42" t="s">
        <v>546</v>
      </c>
      <c r="R7" s="42" t="s">
        <v>528</v>
      </c>
      <c r="S7" s="42" t="s">
        <v>529</v>
      </c>
      <c r="T7" s="42" t="s">
        <v>547</v>
      </c>
      <c r="U7" s="42" t="s">
        <v>548</v>
      </c>
      <c r="V7" s="42" t="s">
        <v>549</v>
      </c>
      <c r="W7" s="43">
        <v>41974</v>
      </c>
    </row>
    <row r="8" spans="1:23">
      <c r="A8" t="str">
        <v>Midmarket</v>
      </c>
      <c r="B8" t="str">
        <v>Germany</v>
      </c>
      <c r="C8" t="str">
        <v xml:space="preserve"> Montana </v>
      </c>
      <c r="D8" t="str">
        <v xml:space="preserve"> $    13 815,00</v>
      </c>
      <c r="E8" t="str">
        <v xml:space="preserve"> $       4 605,00</v>
      </c>
      <c r="F8" s="4">
        <v>41699</v>
      </c>
      <c r="K8" s="40" t="s">
        <v>534</v>
      </c>
      <c r="L8" s="41" t="s">
        <v>304</v>
      </c>
      <c r="M8" s="41" t="s">
        <v>550</v>
      </c>
      <c r="N8" s="41" t="s">
        <v>525</v>
      </c>
      <c r="O8" s="41">
        <v>921</v>
      </c>
      <c r="P8" s="42" t="s">
        <v>551</v>
      </c>
      <c r="Q8" s="42" t="s">
        <v>535</v>
      </c>
      <c r="R8" s="42" t="s">
        <v>528</v>
      </c>
      <c r="S8" s="42" t="s">
        <v>529</v>
      </c>
      <c r="T8" s="42" t="s">
        <v>552</v>
      </c>
      <c r="U8" s="42" t="s">
        <v>553</v>
      </c>
      <c r="V8" s="42" t="s">
        <v>554</v>
      </c>
      <c r="W8" s="43">
        <v>41699</v>
      </c>
    </row>
    <row r="9" spans="1:23">
      <c r="A9" t="str">
        <v>Channel Partners</v>
      </c>
      <c r="B9" t="str">
        <v>Canada</v>
      </c>
      <c r="C9" t="str">
        <v xml:space="preserve"> Montana </v>
      </c>
      <c r="D9" t="str">
        <v xml:space="preserve"> $    30 216,00</v>
      </c>
      <c r="E9" t="str">
        <v xml:space="preserve"> $    22 662,00</v>
      </c>
      <c r="F9" s="4">
        <v>41791</v>
      </c>
      <c r="K9" s="40" t="s">
        <v>555</v>
      </c>
      <c r="L9" s="41" t="s">
        <v>289</v>
      </c>
      <c r="M9" s="41" t="s">
        <v>550</v>
      </c>
      <c r="N9" s="41" t="s">
        <v>525</v>
      </c>
      <c r="O9" s="41">
        <v>2518</v>
      </c>
      <c r="P9" s="42" t="s">
        <v>551</v>
      </c>
      <c r="Q9" s="42" t="s">
        <v>556</v>
      </c>
      <c r="R9" s="42" t="s">
        <v>528</v>
      </c>
      <c r="S9" s="42" t="s">
        <v>529</v>
      </c>
      <c r="T9" s="42" t="s">
        <v>557</v>
      </c>
      <c r="U9" s="42" t="s">
        <v>558</v>
      </c>
      <c r="V9" s="42" t="s">
        <v>559</v>
      </c>
      <c r="W9" s="43">
        <v>41791</v>
      </c>
    </row>
    <row r="10" spans="1:23">
      <c r="A10" t="str">
        <v>Government</v>
      </c>
      <c r="B10" t="str">
        <v>France</v>
      </c>
      <c r="C10" t="str">
        <v xml:space="preserve"> Montana </v>
      </c>
      <c r="D10" t="str">
        <v xml:space="preserve"> $    37 980,00</v>
      </c>
      <c r="E10" t="str">
        <v xml:space="preserve"> $    18 990,00</v>
      </c>
      <c r="F10" s="4">
        <v>41791</v>
      </c>
      <c r="K10" s="40" t="s">
        <v>523</v>
      </c>
      <c r="L10" s="41" t="s">
        <v>297</v>
      </c>
      <c r="M10" s="41" t="s">
        <v>550</v>
      </c>
      <c r="N10" s="41" t="s">
        <v>525</v>
      </c>
      <c r="O10" s="41">
        <v>1899</v>
      </c>
      <c r="P10" s="42" t="s">
        <v>551</v>
      </c>
      <c r="Q10" s="42" t="s">
        <v>527</v>
      </c>
      <c r="R10" s="42" t="s">
        <v>528</v>
      </c>
      <c r="S10" s="42" t="s">
        <v>529</v>
      </c>
      <c r="T10" s="42" t="s">
        <v>560</v>
      </c>
      <c r="U10" s="42" t="s">
        <v>561</v>
      </c>
      <c r="V10" s="42" t="s">
        <v>561</v>
      </c>
      <c r="W10" s="43">
        <v>41791</v>
      </c>
    </row>
    <row r="11" spans="1:23">
      <c r="A11" t="str">
        <v>Channel Partners</v>
      </c>
      <c r="B11" t="str">
        <v>Germany</v>
      </c>
      <c r="C11" t="str">
        <v xml:space="preserve"> Montana </v>
      </c>
      <c r="D11" t="str">
        <v xml:space="preserve"> $    18 540,00</v>
      </c>
      <c r="E11" t="str">
        <v xml:space="preserve"> $    13 905,00</v>
      </c>
      <c r="F11" s="4">
        <v>41791</v>
      </c>
      <c r="K11" s="40" t="s">
        <v>555</v>
      </c>
      <c r="L11" s="41" t="s">
        <v>304</v>
      </c>
      <c r="M11" s="41" t="s">
        <v>550</v>
      </c>
      <c r="N11" s="41" t="s">
        <v>525</v>
      </c>
      <c r="O11" s="41">
        <v>1545</v>
      </c>
      <c r="P11" s="42" t="s">
        <v>551</v>
      </c>
      <c r="Q11" s="42" t="s">
        <v>556</v>
      </c>
      <c r="R11" s="42" t="s">
        <v>528</v>
      </c>
      <c r="S11" s="42" t="s">
        <v>529</v>
      </c>
      <c r="T11" s="42" t="s">
        <v>562</v>
      </c>
      <c r="U11" s="42" t="s">
        <v>563</v>
      </c>
      <c r="V11" s="42" t="s">
        <v>564</v>
      </c>
      <c r="W11" s="43">
        <v>41791</v>
      </c>
    </row>
    <row r="12" spans="1:23">
      <c r="A12" t="str">
        <v>Midmarket</v>
      </c>
      <c r="B12" t="str">
        <v>Mexico</v>
      </c>
      <c r="C12" t="str">
        <v xml:space="preserve"> Montana </v>
      </c>
      <c r="D12" t="str">
        <v xml:space="preserve"> $    37 050,00</v>
      </c>
      <c r="E12" t="str">
        <v xml:space="preserve"> $    12 350,00</v>
      </c>
      <c r="F12" s="4">
        <v>41791</v>
      </c>
      <c r="K12" s="40" t="s">
        <v>534</v>
      </c>
      <c r="L12" s="41" t="s">
        <v>542</v>
      </c>
      <c r="M12" s="41" t="s">
        <v>550</v>
      </c>
      <c r="N12" s="41" t="s">
        <v>525</v>
      </c>
      <c r="O12" s="41">
        <v>2470</v>
      </c>
      <c r="P12" s="42" t="s">
        <v>551</v>
      </c>
      <c r="Q12" s="42" t="s">
        <v>535</v>
      </c>
      <c r="R12" s="42" t="s">
        <v>528</v>
      </c>
      <c r="S12" s="42" t="s">
        <v>529</v>
      </c>
      <c r="T12" s="42" t="s">
        <v>543</v>
      </c>
      <c r="U12" s="42" t="s">
        <v>544</v>
      </c>
      <c r="V12" s="42" t="s">
        <v>545</v>
      </c>
      <c r="W12" s="43">
        <v>41791</v>
      </c>
    </row>
    <row r="13" spans="1:23">
      <c r="A13" t="str">
        <v>Enterprise</v>
      </c>
      <c r="B13" t="str">
        <v>Canada</v>
      </c>
      <c r="C13" t="str">
        <v xml:space="preserve"> Montana </v>
      </c>
      <c r="D13" t="str">
        <v xml:space="preserve"> $ 333 187,50</v>
      </c>
      <c r="E13" t="str">
        <v xml:space="preserve"> $    13 327,50</v>
      </c>
      <c r="F13" s="4">
        <v>41821</v>
      </c>
      <c r="K13" s="40" t="s">
        <v>565</v>
      </c>
      <c r="L13" s="41" t="s">
        <v>289</v>
      </c>
      <c r="M13" s="41" t="s">
        <v>550</v>
      </c>
      <c r="N13" s="41" t="s">
        <v>525</v>
      </c>
      <c r="O13" s="41">
        <v>2665.5</v>
      </c>
      <c r="P13" s="42" t="s">
        <v>551</v>
      </c>
      <c r="Q13" s="42" t="s">
        <v>566</v>
      </c>
      <c r="R13" s="42" t="s">
        <v>528</v>
      </c>
      <c r="S13" s="42" t="s">
        <v>529</v>
      </c>
      <c r="T13" s="42" t="s">
        <v>567</v>
      </c>
      <c r="U13" s="42" t="s">
        <v>568</v>
      </c>
      <c r="V13" s="42" t="s">
        <v>569</v>
      </c>
      <c r="W13" s="43">
        <v>41821</v>
      </c>
    </row>
    <row r="14" spans="1:23">
      <c r="A14" t="str">
        <v>Small Business</v>
      </c>
      <c r="B14" t="str">
        <v>Mexico</v>
      </c>
      <c r="C14" t="str">
        <v xml:space="preserve"> Montana </v>
      </c>
      <c r="D14" t="str">
        <v xml:space="preserve"> $ 287 400,00</v>
      </c>
      <c r="E14" t="str">
        <v xml:space="preserve"> $    47 900,00</v>
      </c>
      <c r="F14" s="4">
        <v>41852</v>
      </c>
      <c r="K14" s="40" t="s">
        <v>570</v>
      </c>
      <c r="L14" s="41" t="s">
        <v>542</v>
      </c>
      <c r="M14" s="41" t="s">
        <v>550</v>
      </c>
      <c r="N14" s="41" t="s">
        <v>525</v>
      </c>
      <c r="O14" s="41">
        <v>958</v>
      </c>
      <c r="P14" s="42" t="s">
        <v>551</v>
      </c>
      <c r="Q14" s="42" t="s">
        <v>571</v>
      </c>
      <c r="R14" s="42" t="s">
        <v>528</v>
      </c>
      <c r="S14" s="42" t="s">
        <v>529</v>
      </c>
      <c r="T14" s="42" t="s">
        <v>572</v>
      </c>
      <c r="U14" s="42" t="s">
        <v>573</v>
      </c>
      <c r="V14" s="42" t="s">
        <v>574</v>
      </c>
      <c r="W14" s="43">
        <v>41852</v>
      </c>
    </row>
    <row r="15" spans="1:23">
      <c r="A15" t="str">
        <v>Government</v>
      </c>
      <c r="B15" t="str">
        <v>Germany</v>
      </c>
      <c r="C15" t="str">
        <v xml:space="preserve"> Montana </v>
      </c>
      <c r="D15" t="str">
        <v xml:space="preserve"> $    15 022,00</v>
      </c>
      <c r="E15" t="str">
        <v xml:space="preserve"> $       4 292,00</v>
      </c>
      <c r="F15" s="4">
        <v>41883</v>
      </c>
      <c r="K15" s="40" t="s">
        <v>523</v>
      </c>
      <c r="L15" s="41" t="s">
        <v>304</v>
      </c>
      <c r="M15" s="41" t="s">
        <v>550</v>
      </c>
      <c r="N15" s="41" t="s">
        <v>525</v>
      </c>
      <c r="O15" s="41">
        <v>2146</v>
      </c>
      <c r="P15" s="42" t="s">
        <v>551</v>
      </c>
      <c r="Q15" s="42" t="s">
        <v>575</v>
      </c>
      <c r="R15" s="42" t="s">
        <v>528</v>
      </c>
      <c r="S15" s="42" t="s">
        <v>529</v>
      </c>
      <c r="T15" s="42" t="s">
        <v>576</v>
      </c>
      <c r="U15" s="42" t="s">
        <v>577</v>
      </c>
      <c r="V15" s="42" t="s">
        <v>578</v>
      </c>
      <c r="W15" s="43">
        <v>41883</v>
      </c>
    </row>
    <row r="16" spans="1:23">
      <c r="A16" t="str">
        <v>Enterprise</v>
      </c>
      <c r="B16" t="str">
        <v>Canada</v>
      </c>
      <c r="C16" t="str">
        <v xml:space="preserve"> Montana </v>
      </c>
      <c r="D16" t="str">
        <v xml:space="preserve"> $    43 125,00</v>
      </c>
      <c r="E16" t="str">
        <v xml:space="preserve"> $       1 725,00</v>
      </c>
      <c r="F16" s="4">
        <v>41548</v>
      </c>
      <c r="K16" s="40" t="s">
        <v>565</v>
      </c>
      <c r="L16" s="41" t="s">
        <v>289</v>
      </c>
      <c r="M16" s="41" t="s">
        <v>550</v>
      </c>
      <c r="N16" s="41" t="s">
        <v>525</v>
      </c>
      <c r="O16" s="41">
        <v>345</v>
      </c>
      <c r="P16" s="42" t="s">
        <v>551</v>
      </c>
      <c r="Q16" s="42" t="s">
        <v>566</v>
      </c>
      <c r="R16" s="42" t="s">
        <v>528</v>
      </c>
      <c r="S16" s="42" t="s">
        <v>529</v>
      </c>
      <c r="T16" s="42" t="s">
        <v>579</v>
      </c>
      <c r="U16" s="42" t="s">
        <v>580</v>
      </c>
      <c r="V16" s="42" t="s">
        <v>581</v>
      </c>
      <c r="W16" s="43">
        <v>41548</v>
      </c>
    </row>
    <row r="17" spans="1:23">
      <c r="A17" t="str">
        <v>Midmarket</v>
      </c>
      <c r="B17" t="str">
        <v>United States of America</v>
      </c>
      <c r="C17" t="str">
        <v xml:space="preserve"> Montana </v>
      </c>
      <c r="D17" t="str">
        <v xml:space="preserve"> $       9 225,00</v>
      </c>
      <c r="E17" t="str">
        <v xml:space="preserve"> $       3 075,00</v>
      </c>
      <c r="F17" s="4">
        <v>41974</v>
      </c>
      <c r="K17" s="40" t="s">
        <v>534</v>
      </c>
      <c r="L17" s="41" t="s">
        <v>582</v>
      </c>
      <c r="M17" s="41" t="s">
        <v>550</v>
      </c>
      <c r="N17" s="41" t="s">
        <v>525</v>
      </c>
      <c r="O17" s="41">
        <v>615</v>
      </c>
      <c r="P17" s="42" t="s">
        <v>551</v>
      </c>
      <c r="Q17" s="42" t="s">
        <v>535</v>
      </c>
      <c r="R17" s="42" t="s">
        <v>528</v>
      </c>
      <c r="S17" s="42" t="s">
        <v>529</v>
      </c>
      <c r="T17" s="42" t="s">
        <v>583</v>
      </c>
      <c r="U17" s="42" t="s">
        <v>584</v>
      </c>
      <c r="V17" s="42" t="s">
        <v>585</v>
      </c>
      <c r="W17" s="43">
        <v>41974</v>
      </c>
    </row>
    <row r="18" spans="1:23">
      <c r="A18" t="str">
        <v>Government</v>
      </c>
      <c r="B18" t="str">
        <v>Canada</v>
      </c>
      <c r="C18" t="str">
        <v xml:space="preserve"> Paseo </v>
      </c>
      <c r="D18" t="str">
        <v xml:space="preserve"> $       5 840,00</v>
      </c>
      <c r="E18" t="str">
        <v xml:space="preserve"> $       2 920,00</v>
      </c>
      <c r="F18" s="4">
        <v>41671</v>
      </c>
      <c r="K18" s="40" t="s">
        <v>523</v>
      </c>
      <c r="L18" s="41" t="s">
        <v>289</v>
      </c>
      <c r="M18" s="41" t="s">
        <v>586</v>
      </c>
      <c r="N18" s="41" t="s">
        <v>525</v>
      </c>
      <c r="O18" s="41">
        <v>292</v>
      </c>
      <c r="P18" s="42" t="s">
        <v>587</v>
      </c>
      <c r="Q18" s="42" t="s">
        <v>527</v>
      </c>
      <c r="R18" s="42" t="s">
        <v>528</v>
      </c>
      <c r="S18" s="42" t="s">
        <v>529</v>
      </c>
      <c r="T18" s="42" t="s">
        <v>588</v>
      </c>
      <c r="U18" s="42" t="s">
        <v>589</v>
      </c>
      <c r="V18" s="42" t="s">
        <v>589</v>
      </c>
      <c r="W18" s="43">
        <v>41671</v>
      </c>
    </row>
    <row r="19" spans="1:23">
      <c r="A19" t="str">
        <v>Midmarket</v>
      </c>
      <c r="B19" t="str">
        <v>Mexico</v>
      </c>
      <c r="C19" t="str">
        <v xml:space="preserve"> Paseo </v>
      </c>
      <c r="D19" t="str">
        <v xml:space="preserve"> $    14 610,00</v>
      </c>
      <c r="E19" t="str">
        <v xml:space="preserve"> $       4 870,00</v>
      </c>
      <c r="F19" s="4">
        <v>41671</v>
      </c>
      <c r="K19" s="40" t="s">
        <v>534</v>
      </c>
      <c r="L19" s="41" t="s">
        <v>542</v>
      </c>
      <c r="M19" s="41" t="s">
        <v>586</v>
      </c>
      <c r="N19" s="41" t="s">
        <v>525</v>
      </c>
      <c r="O19" s="41">
        <v>974</v>
      </c>
      <c r="P19" s="42" t="s">
        <v>587</v>
      </c>
      <c r="Q19" s="42" t="s">
        <v>535</v>
      </c>
      <c r="R19" s="42" t="s">
        <v>528</v>
      </c>
      <c r="S19" s="42" t="s">
        <v>529</v>
      </c>
      <c r="T19" s="42" t="s">
        <v>590</v>
      </c>
      <c r="U19" s="42" t="s">
        <v>591</v>
      </c>
      <c r="V19" s="42" t="s">
        <v>592</v>
      </c>
      <c r="W19" s="43">
        <v>41671</v>
      </c>
    </row>
    <row r="20" spans="1:23">
      <c r="A20" t="str">
        <v>Channel Partners</v>
      </c>
      <c r="B20" t="str">
        <v>Canada</v>
      </c>
      <c r="C20" t="str">
        <v xml:space="preserve"> Paseo </v>
      </c>
      <c r="D20" t="str">
        <v xml:space="preserve"> $    30 216,00</v>
      </c>
      <c r="E20" t="str">
        <v xml:space="preserve"> $    22 662,00</v>
      </c>
      <c r="F20" s="4">
        <v>41791</v>
      </c>
      <c r="K20" s="40" t="s">
        <v>555</v>
      </c>
      <c r="L20" s="41" t="s">
        <v>289</v>
      </c>
      <c r="M20" s="41" t="s">
        <v>586</v>
      </c>
      <c r="N20" s="41" t="s">
        <v>525</v>
      </c>
      <c r="O20" s="41">
        <v>2518</v>
      </c>
      <c r="P20" s="42" t="s">
        <v>587</v>
      </c>
      <c r="Q20" s="42" t="s">
        <v>556</v>
      </c>
      <c r="R20" s="42" t="s">
        <v>528</v>
      </c>
      <c r="S20" s="42" t="s">
        <v>529</v>
      </c>
      <c r="T20" s="42" t="s">
        <v>557</v>
      </c>
      <c r="U20" s="42" t="s">
        <v>558</v>
      </c>
      <c r="V20" s="42" t="s">
        <v>559</v>
      </c>
      <c r="W20" s="43">
        <v>41791</v>
      </c>
    </row>
    <row r="21" spans="1:23">
      <c r="A21" t="str">
        <v>Government</v>
      </c>
      <c r="B21" t="str">
        <v>Germany</v>
      </c>
      <c r="C21" t="str">
        <v xml:space="preserve"> Paseo </v>
      </c>
      <c r="D21" t="str">
        <v xml:space="preserve"> $ 352 100,00</v>
      </c>
      <c r="E21" t="str">
        <v xml:space="preserve"> $    90 540,00</v>
      </c>
      <c r="F21" s="4">
        <v>41791</v>
      </c>
      <c r="K21" s="40" t="s">
        <v>523</v>
      </c>
      <c r="L21" s="41" t="s">
        <v>304</v>
      </c>
      <c r="M21" s="41" t="s">
        <v>586</v>
      </c>
      <c r="N21" s="41" t="s">
        <v>525</v>
      </c>
      <c r="O21" s="41">
        <v>1006</v>
      </c>
      <c r="P21" s="42" t="s">
        <v>587</v>
      </c>
      <c r="Q21" s="42" t="s">
        <v>546</v>
      </c>
      <c r="R21" s="42" t="s">
        <v>528</v>
      </c>
      <c r="S21" s="42" t="s">
        <v>529</v>
      </c>
      <c r="T21" s="42" t="s">
        <v>593</v>
      </c>
      <c r="U21" s="42" t="s">
        <v>594</v>
      </c>
      <c r="V21" s="42" t="s">
        <v>595</v>
      </c>
      <c r="W21" s="43">
        <v>41791</v>
      </c>
    </row>
    <row r="22" spans="1:23">
      <c r="A22" t="str">
        <v>Channel Partners</v>
      </c>
      <c r="B22" t="str">
        <v>Germany</v>
      </c>
      <c r="C22" t="str">
        <v xml:space="preserve"> Paseo </v>
      </c>
      <c r="D22" t="str">
        <v xml:space="preserve"> $       4 404,00</v>
      </c>
      <c r="E22" t="str">
        <v xml:space="preserve"> $       3 303,00</v>
      </c>
      <c r="F22" s="4">
        <v>41821</v>
      </c>
      <c r="K22" s="40" t="s">
        <v>555</v>
      </c>
      <c r="L22" s="41" t="s">
        <v>304</v>
      </c>
      <c r="M22" s="41" t="s">
        <v>586</v>
      </c>
      <c r="N22" s="41" t="s">
        <v>525</v>
      </c>
      <c r="O22" s="41">
        <v>367</v>
      </c>
      <c r="P22" s="42" t="s">
        <v>587</v>
      </c>
      <c r="Q22" s="42" t="s">
        <v>556</v>
      </c>
      <c r="R22" s="42" t="s">
        <v>528</v>
      </c>
      <c r="S22" s="42" t="s">
        <v>529</v>
      </c>
      <c r="T22" s="42" t="s">
        <v>596</v>
      </c>
      <c r="U22" s="42" t="s">
        <v>597</v>
      </c>
      <c r="V22" s="42" t="s">
        <v>598</v>
      </c>
      <c r="W22" s="43">
        <v>41821</v>
      </c>
    </row>
    <row r="23" spans="1:23">
      <c r="A23" t="str">
        <v>Government</v>
      </c>
      <c r="B23" t="str">
        <v>Mexico</v>
      </c>
      <c r="C23" t="str">
        <v xml:space="preserve"> Paseo </v>
      </c>
      <c r="D23" t="str">
        <v xml:space="preserve"> $       6 181,00</v>
      </c>
      <c r="E23" t="str">
        <v xml:space="preserve"> $       1 766,00</v>
      </c>
      <c r="F23" s="4">
        <v>41852</v>
      </c>
      <c r="K23" s="40" t="s">
        <v>523</v>
      </c>
      <c r="L23" s="41" t="s">
        <v>542</v>
      </c>
      <c r="M23" s="41" t="s">
        <v>586</v>
      </c>
      <c r="N23" s="41" t="s">
        <v>525</v>
      </c>
      <c r="O23" s="41">
        <v>883</v>
      </c>
      <c r="P23" s="42" t="s">
        <v>587</v>
      </c>
      <c r="Q23" s="42" t="s">
        <v>575</v>
      </c>
      <c r="R23" s="42" t="s">
        <v>528</v>
      </c>
      <c r="S23" s="42" t="s">
        <v>529</v>
      </c>
      <c r="T23" s="42" t="s">
        <v>599</v>
      </c>
      <c r="U23" s="42" t="s">
        <v>600</v>
      </c>
      <c r="V23" s="42" t="s">
        <v>601</v>
      </c>
      <c r="W23" s="43">
        <v>41852</v>
      </c>
    </row>
    <row r="24" spans="1:23">
      <c r="A24" t="str">
        <v>Midmarket</v>
      </c>
      <c r="B24" t="str">
        <v>France</v>
      </c>
      <c r="C24" t="str">
        <v xml:space="preserve"> Paseo </v>
      </c>
      <c r="D24" t="str">
        <v xml:space="preserve"> $       8 235,00</v>
      </c>
      <c r="E24" t="str">
        <v xml:space="preserve"> $       2 745,00</v>
      </c>
      <c r="F24" s="4">
        <v>41518</v>
      </c>
      <c r="K24" s="40" t="s">
        <v>534</v>
      </c>
      <c r="L24" s="41" t="s">
        <v>297</v>
      </c>
      <c r="M24" s="41" t="s">
        <v>586</v>
      </c>
      <c r="N24" s="41" t="s">
        <v>525</v>
      </c>
      <c r="O24" s="41">
        <v>549</v>
      </c>
      <c r="P24" s="42" t="s">
        <v>587</v>
      </c>
      <c r="Q24" s="42" t="s">
        <v>535</v>
      </c>
      <c r="R24" s="42" t="s">
        <v>528</v>
      </c>
      <c r="S24" s="42" t="s">
        <v>529</v>
      </c>
      <c r="T24" s="42" t="s">
        <v>602</v>
      </c>
      <c r="U24" s="42" t="s">
        <v>603</v>
      </c>
      <c r="V24" s="42" t="s">
        <v>604</v>
      </c>
      <c r="W24" s="43">
        <v>41518</v>
      </c>
    </row>
    <row r="25" spans="1:23">
      <c r="A25" t="str">
        <v>Small Business</v>
      </c>
      <c r="B25" t="str">
        <v>Mexico</v>
      </c>
      <c r="C25" t="str">
        <v xml:space="preserve"> Paseo </v>
      </c>
      <c r="D25" t="str">
        <v xml:space="preserve"> $ 236 400,00</v>
      </c>
      <c r="E25" t="str">
        <v xml:space="preserve"> $    39 400,00</v>
      </c>
      <c r="F25" s="4">
        <v>41518</v>
      </c>
      <c r="K25" s="40" t="s">
        <v>570</v>
      </c>
      <c r="L25" s="41" t="s">
        <v>542</v>
      </c>
      <c r="M25" s="41" t="s">
        <v>586</v>
      </c>
      <c r="N25" s="41" t="s">
        <v>525</v>
      </c>
      <c r="O25" s="41">
        <v>788</v>
      </c>
      <c r="P25" s="42" t="s">
        <v>587</v>
      </c>
      <c r="Q25" s="42" t="s">
        <v>571</v>
      </c>
      <c r="R25" s="42" t="s">
        <v>528</v>
      </c>
      <c r="S25" s="42" t="s">
        <v>529</v>
      </c>
      <c r="T25" s="42" t="s">
        <v>605</v>
      </c>
      <c r="U25" s="42" t="s">
        <v>606</v>
      </c>
      <c r="V25" s="42" t="s">
        <v>607</v>
      </c>
      <c r="W25" s="43">
        <v>41518</v>
      </c>
    </row>
    <row r="26" spans="1:23">
      <c r="A26" t="str">
        <v>Midmarket</v>
      </c>
      <c r="B26" t="str">
        <v>Mexico</v>
      </c>
      <c r="C26" t="str">
        <v xml:space="preserve"> Paseo </v>
      </c>
      <c r="D26" t="str">
        <v xml:space="preserve"> $    37 080,00</v>
      </c>
      <c r="E26" t="str">
        <v xml:space="preserve"> $    12 360,00</v>
      </c>
      <c r="F26" s="4">
        <v>41883</v>
      </c>
      <c r="K26" s="40" t="s">
        <v>534</v>
      </c>
      <c r="L26" s="41" t="s">
        <v>542</v>
      </c>
      <c r="M26" s="41" t="s">
        <v>586</v>
      </c>
      <c r="N26" s="41" t="s">
        <v>525</v>
      </c>
      <c r="O26" s="41">
        <v>2472</v>
      </c>
      <c r="P26" s="42" t="s">
        <v>587</v>
      </c>
      <c r="Q26" s="42" t="s">
        <v>535</v>
      </c>
      <c r="R26" s="42" t="s">
        <v>528</v>
      </c>
      <c r="S26" s="42" t="s">
        <v>529</v>
      </c>
      <c r="T26" s="42" t="s">
        <v>608</v>
      </c>
      <c r="U26" s="42" t="s">
        <v>609</v>
      </c>
      <c r="V26" s="42" t="s">
        <v>610</v>
      </c>
      <c r="W26" s="43">
        <v>41883</v>
      </c>
    </row>
    <row r="27" spans="1:23">
      <c r="A27" t="str">
        <v>Government</v>
      </c>
      <c r="B27" t="str">
        <v>United States of America</v>
      </c>
      <c r="C27" t="str">
        <v xml:space="preserve"> Paseo </v>
      </c>
      <c r="D27" t="str">
        <v xml:space="preserve"> $       8 001,00</v>
      </c>
      <c r="E27" t="str">
        <v xml:space="preserve"> $       2 286,00</v>
      </c>
      <c r="F27" s="4">
        <v>41913</v>
      </c>
      <c r="K27" s="40" t="s">
        <v>523</v>
      </c>
      <c r="L27" s="41" t="s">
        <v>582</v>
      </c>
      <c r="M27" s="41" t="s">
        <v>586</v>
      </c>
      <c r="N27" s="41" t="s">
        <v>525</v>
      </c>
      <c r="O27" s="41">
        <v>1143</v>
      </c>
      <c r="P27" s="42" t="s">
        <v>587</v>
      </c>
      <c r="Q27" s="42" t="s">
        <v>575</v>
      </c>
      <c r="R27" s="42" t="s">
        <v>528</v>
      </c>
      <c r="S27" s="42" t="s">
        <v>529</v>
      </c>
      <c r="T27" s="42" t="s">
        <v>611</v>
      </c>
      <c r="U27" s="42" t="s">
        <v>612</v>
      </c>
      <c r="V27" s="42" t="s">
        <v>613</v>
      </c>
      <c r="W27" s="43">
        <v>41913</v>
      </c>
    </row>
    <row r="28" spans="1:23">
      <c r="A28" t="str">
        <v>Government</v>
      </c>
      <c r="B28" t="str">
        <v>Canada</v>
      </c>
      <c r="C28" t="str">
        <v xml:space="preserve"> Paseo </v>
      </c>
      <c r="D28" t="str">
        <v xml:space="preserve"> $ 603 750,00</v>
      </c>
      <c r="E28" t="str">
        <v xml:space="preserve"> $ 155 250,00</v>
      </c>
      <c r="F28" s="4">
        <v>41579</v>
      </c>
      <c r="K28" s="40" t="s">
        <v>523</v>
      </c>
      <c r="L28" s="41" t="s">
        <v>289</v>
      </c>
      <c r="M28" s="41" t="s">
        <v>586</v>
      </c>
      <c r="N28" s="41" t="s">
        <v>525</v>
      </c>
      <c r="O28" s="41">
        <v>1725</v>
      </c>
      <c r="P28" s="42" t="s">
        <v>587</v>
      </c>
      <c r="Q28" s="42" t="s">
        <v>546</v>
      </c>
      <c r="R28" s="42" t="s">
        <v>528</v>
      </c>
      <c r="S28" s="42" t="s">
        <v>529</v>
      </c>
      <c r="T28" s="42" t="s">
        <v>614</v>
      </c>
      <c r="U28" s="42" t="s">
        <v>615</v>
      </c>
      <c r="V28" s="42" t="s">
        <v>616</v>
      </c>
      <c r="W28" s="43">
        <v>41579</v>
      </c>
    </row>
    <row r="29" spans="1:23">
      <c r="A29" t="str">
        <v>Channel Partners</v>
      </c>
      <c r="B29" t="str">
        <v>United States of America</v>
      </c>
      <c r="C29" t="str">
        <v xml:space="preserve"> Paseo </v>
      </c>
      <c r="D29" t="str">
        <v xml:space="preserve"> $    10 944,00</v>
      </c>
      <c r="E29" t="str">
        <v xml:space="preserve"> $       8 208,00</v>
      </c>
      <c r="F29" s="4">
        <v>41579</v>
      </c>
      <c r="K29" s="40" t="s">
        <v>555</v>
      </c>
      <c r="L29" s="41" t="s">
        <v>582</v>
      </c>
      <c r="M29" s="41" t="s">
        <v>586</v>
      </c>
      <c r="N29" s="41" t="s">
        <v>525</v>
      </c>
      <c r="O29" s="41">
        <v>912</v>
      </c>
      <c r="P29" s="42" t="s">
        <v>587</v>
      </c>
      <c r="Q29" s="42" t="s">
        <v>556</v>
      </c>
      <c r="R29" s="42" t="s">
        <v>528</v>
      </c>
      <c r="S29" s="42" t="s">
        <v>529</v>
      </c>
      <c r="T29" s="42" t="s">
        <v>617</v>
      </c>
      <c r="U29" s="42" t="s">
        <v>618</v>
      </c>
      <c r="V29" s="42" t="s">
        <v>619</v>
      </c>
      <c r="W29" s="43">
        <v>41579</v>
      </c>
    </row>
    <row r="30" spans="1:23">
      <c r="A30" t="str">
        <v>Midmarket</v>
      </c>
      <c r="B30" t="str">
        <v>Canada</v>
      </c>
      <c r="C30" t="str">
        <v xml:space="preserve"> Paseo </v>
      </c>
      <c r="D30" t="str">
        <v xml:space="preserve"> $    32 280,00</v>
      </c>
      <c r="E30" t="str">
        <v xml:space="preserve"> $    10 760,00</v>
      </c>
      <c r="F30" s="4">
        <v>41609</v>
      </c>
      <c r="K30" s="40" t="s">
        <v>534</v>
      </c>
      <c r="L30" s="41" t="s">
        <v>289</v>
      </c>
      <c r="M30" s="41" t="s">
        <v>586</v>
      </c>
      <c r="N30" s="41" t="s">
        <v>525</v>
      </c>
      <c r="O30" s="41">
        <v>2152</v>
      </c>
      <c r="P30" s="42" t="s">
        <v>587</v>
      </c>
      <c r="Q30" s="42" t="s">
        <v>535</v>
      </c>
      <c r="R30" s="42" t="s">
        <v>528</v>
      </c>
      <c r="S30" s="42" t="s">
        <v>529</v>
      </c>
      <c r="T30" s="42" t="s">
        <v>620</v>
      </c>
      <c r="U30" s="42" t="s">
        <v>621</v>
      </c>
      <c r="V30" s="42" t="s">
        <v>622</v>
      </c>
      <c r="W30" s="43">
        <v>41609</v>
      </c>
    </row>
    <row r="31" spans="1:23">
      <c r="A31" t="str">
        <v>Government</v>
      </c>
      <c r="B31" t="str">
        <v>Canada</v>
      </c>
      <c r="C31" t="str">
        <v xml:space="preserve"> Paseo </v>
      </c>
      <c r="D31" t="str">
        <v xml:space="preserve"> $    36 340,00</v>
      </c>
      <c r="E31" t="str">
        <v xml:space="preserve"> $    18 170,00</v>
      </c>
      <c r="F31" s="4">
        <v>41974</v>
      </c>
      <c r="K31" s="40" t="s">
        <v>523</v>
      </c>
      <c r="L31" s="41" t="s">
        <v>289</v>
      </c>
      <c r="M31" s="41" t="s">
        <v>586</v>
      </c>
      <c r="N31" s="41" t="s">
        <v>525</v>
      </c>
      <c r="O31" s="41">
        <v>1817</v>
      </c>
      <c r="P31" s="42" t="s">
        <v>587</v>
      </c>
      <c r="Q31" s="42" t="s">
        <v>527</v>
      </c>
      <c r="R31" s="42" t="s">
        <v>528</v>
      </c>
      <c r="S31" s="42" t="s">
        <v>529</v>
      </c>
      <c r="T31" s="42" t="s">
        <v>623</v>
      </c>
      <c r="U31" s="42" t="s">
        <v>624</v>
      </c>
      <c r="V31" s="42" t="s">
        <v>624</v>
      </c>
      <c r="W31" s="43">
        <v>41974</v>
      </c>
    </row>
    <row r="32" spans="1:23">
      <c r="A32" t="str">
        <v>Government</v>
      </c>
      <c r="B32" t="str">
        <v>Germany</v>
      </c>
      <c r="C32" t="str">
        <v xml:space="preserve"> Paseo </v>
      </c>
      <c r="D32" t="str">
        <v xml:space="preserve"> $ 529 550,00</v>
      </c>
      <c r="E32" t="str">
        <v xml:space="preserve"> $ 136 170,00</v>
      </c>
      <c r="F32" s="4">
        <v>41974</v>
      </c>
      <c r="K32" s="40" t="s">
        <v>523</v>
      </c>
      <c r="L32" s="41" t="s">
        <v>304</v>
      </c>
      <c r="M32" s="41" t="s">
        <v>586</v>
      </c>
      <c r="N32" s="41" t="s">
        <v>525</v>
      </c>
      <c r="O32" s="41">
        <v>1513</v>
      </c>
      <c r="P32" s="42" t="s">
        <v>587</v>
      </c>
      <c r="Q32" s="42" t="s">
        <v>546</v>
      </c>
      <c r="R32" s="42" t="s">
        <v>528</v>
      </c>
      <c r="S32" s="42" t="s">
        <v>529</v>
      </c>
      <c r="T32" s="42" t="s">
        <v>547</v>
      </c>
      <c r="U32" s="42" t="s">
        <v>548</v>
      </c>
      <c r="V32" s="42" t="s">
        <v>549</v>
      </c>
      <c r="W32" s="43">
        <v>41974</v>
      </c>
    </row>
    <row r="33" spans="1:23">
      <c r="A33" t="str">
        <v>Government</v>
      </c>
      <c r="B33" t="str">
        <v>Mexico</v>
      </c>
      <c r="C33" t="str">
        <v xml:space="preserve"> Velo </v>
      </c>
      <c r="D33" t="str">
        <v xml:space="preserve"> $    10 451,00</v>
      </c>
      <c r="E33" t="str">
        <v xml:space="preserve"> $       2 986,00</v>
      </c>
      <c r="F33" s="4">
        <v>41640</v>
      </c>
      <c r="K33" s="40" t="s">
        <v>523</v>
      </c>
      <c r="L33" s="41" t="s">
        <v>542</v>
      </c>
      <c r="M33" s="41" t="s">
        <v>625</v>
      </c>
      <c r="N33" s="41" t="s">
        <v>525</v>
      </c>
      <c r="O33" s="41">
        <v>1493</v>
      </c>
      <c r="P33" s="42" t="s">
        <v>626</v>
      </c>
      <c r="Q33" s="42" t="s">
        <v>575</v>
      </c>
      <c r="R33" s="42" t="s">
        <v>528</v>
      </c>
      <c r="S33" s="42" t="s">
        <v>529</v>
      </c>
      <c r="T33" s="42" t="s">
        <v>627</v>
      </c>
      <c r="U33" s="42" t="s">
        <v>628</v>
      </c>
      <c r="V33" s="42" t="s">
        <v>629</v>
      </c>
      <c r="W33" s="43">
        <v>41640</v>
      </c>
    </row>
    <row r="34" spans="1:23">
      <c r="A34" t="str">
        <v>Enterprise</v>
      </c>
      <c r="B34" t="str">
        <v>France</v>
      </c>
      <c r="C34" t="str">
        <v xml:space="preserve"> Velo </v>
      </c>
      <c r="D34" t="str">
        <v xml:space="preserve"> $ 225 500,00</v>
      </c>
      <c r="E34" t="str">
        <v xml:space="preserve"> $       9 020,00</v>
      </c>
      <c r="F34" s="4">
        <v>41671</v>
      </c>
      <c r="K34" s="40" t="s">
        <v>565</v>
      </c>
      <c r="L34" s="41" t="s">
        <v>297</v>
      </c>
      <c r="M34" s="41" t="s">
        <v>625</v>
      </c>
      <c r="N34" s="41" t="s">
        <v>525</v>
      </c>
      <c r="O34" s="41">
        <v>1804</v>
      </c>
      <c r="P34" s="42" t="s">
        <v>626</v>
      </c>
      <c r="Q34" s="42" t="s">
        <v>566</v>
      </c>
      <c r="R34" s="42" t="s">
        <v>528</v>
      </c>
      <c r="S34" s="42" t="s">
        <v>529</v>
      </c>
      <c r="T34" s="42" t="s">
        <v>630</v>
      </c>
      <c r="U34" s="42" t="s">
        <v>631</v>
      </c>
      <c r="V34" s="42" t="s">
        <v>632</v>
      </c>
      <c r="W34" s="43">
        <v>41671</v>
      </c>
    </row>
    <row r="35" spans="1:23">
      <c r="A35" t="str">
        <v>Channel Partners</v>
      </c>
      <c r="B35" t="str">
        <v>Germany</v>
      </c>
      <c r="C35" t="str">
        <v xml:space="preserve"> Velo </v>
      </c>
      <c r="D35" t="str">
        <v xml:space="preserve"> $    25 932,00</v>
      </c>
      <c r="E35" t="str">
        <v xml:space="preserve"> $    19 449,00</v>
      </c>
      <c r="F35" s="4">
        <v>41699</v>
      </c>
      <c r="K35" s="40" t="s">
        <v>555</v>
      </c>
      <c r="L35" s="41" t="s">
        <v>304</v>
      </c>
      <c r="M35" s="41" t="s">
        <v>625</v>
      </c>
      <c r="N35" s="41" t="s">
        <v>525</v>
      </c>
      <c r="O35" s="41">
        <v>2161</v>
      </c>
      <c r="P35" s="42" t="s">
        <v>626</v>
      </c>
      <c r="Q35" s="42" t="s">
        <v>556</v>
      </c>
      <c r="R35" s="42" t="s">
        <v>528</v>
      </c>
      <c r="S35" s="42" t="s">
        <v>529</v>
      </c>
      <c r="T35" s="42" t="s">
        <v>633</v>
      </c>
      <c r="U35" s="42" t="s">
        <v>634</v>
      </c>
      <c r="V35" s="42" t="s">
        <v>635</v>
      </c>
      <c r="W35" s="43">
        <v>41699</v>
      </c>
    </row>
    <row r="36" spans="1:23">
      <c r="A36" t="str">
        <v>Government</v>
      </c>
      <c r="B36" t="str">
        <v>Germany</v>
      </c>
      <c r="C36" t="str">
        <v xml:space="preserve"> Velo </v>
      </c>
      <c r="D36" t="str">
        <v xml:space="preserve"> $ 352 100,00</v>
      </c>
      <c r="E36" t="str">
        <v xml:space="preserve"> $    90 540,00</v>
      </c>
      <c r="F36" s="4">
        <v>41791</v>
      </c>
      <c r="K36" s="40" t="s">
        <v>523</v>
      </c>
      <c r="L36" s="41" t="s">
        <v>304</v>
      </c>
      <c r="M36" s="41" t="s">
        <v>625</v>
      </c>
      <c r="N36" s="41" t="s">
        <v>525</v>
      </c>
      <c r="O36" s="41">
        <v>1006</v>
      </c>
      <c r="P36" s="42" t="s">
        <v>626</v>
      </c>
      <c r="Q36" s="42" t="s">
        <v>546</v>
      </c>
      <c r="R36" s="42" t="s">
        <v>528</v>
      </c>
      <c r="S36" s="42" t="s">
        <v>529</v>
      </c>
      <c r="T36" s="42" t="s">
        <v>593</v>
      </c>
      <c r="U36" s="42" t="s">
        <v>594</v>
      </c>
      <c r="V36" s="42" t="s">
        <v>595</v>
      </c>
      <c r="W36" s="43">
        <v>41791</v>
      </c>
    </row>
    <row r="37" spans="1:23">
      <c r="A37" t="str">
        <v>Channel Partners</v>
      </c>
      <c r="B37" t="str">
        <v>Germany</v>
      </c>
      <c r="C37" t="str">
        <v xml:space="preserve"> Velo </v>
      </c>
      <c r="D37" t="str">
        <v xml:space="preserve"> $    18 540,00</v>
      </c>
      <c r="E37" t="str">
        <v xml:space="preserve"> $    13 905,00</v>
      </c>
      <c r="F37" s="4">
        <v>41791</v>
      </c>
      <c r="K37" s="40" t="s">
        <v>555</v>
      </c>
      <c r="L37" s="41" t="s">
        <v>304</v>
      </c>
      <c r="M37" s="41" t="s">
        <v>625</v>
      </c>
      <c r="N37" s="41" t="s">
        <v>525</v>
      </c>
      <c r="O37" s="41">
        <v>1545</v>
      </c>
      <c r="P37" s="42" t="s">
        <v>626</v>
      </c>
      <c r="Q37" s="42" t="s">
        <v>556</v>
      </c>
      <c r="R37" s="42" t="s">
        <v>528</v>
      </c>
      <c r="S37" s="42" t="s">
        <v>529</v>
      </c>
      <c r="T37" s="42" t="s">
        <v>562</v>
      </c>
      <c r="U37" s="42" t="s">
        <v>563</v>
      </c>
      <c r="V37" s="42" t="s">
        <v>564</v>
      </c>
      <c r="W37" s="43">
        <v>41791</v>
      </c>
    </row>
    <row r="38" spans="1:23">
      <c r="A38" t="str">
        <v>Enterprise</v>
      </c>
      <c r="B38" t="str">
        <v>United States of America</v>
      </c>
      <c r="C38" t="str">
        <v xml:space="preserve"> Velo </v>
      </c>
      <c r="D38" t="str">
        <v xml:space="preserve"> $ 352 625,00</v>
      </c>
      <c r="E38" t="str">
        <v xml:space="preserve"> $    14 105,00</v>
      </c>
      <c r="F38" s="4">
        <v>41852</v>
      </c>
      <c r="K38" s="40" t="s">
        <v>565</v>
      </c>
      <c r="L38" s="41" t="s">
        <v>582</v>
      </c>
      <c r="M38" s="41" t="s">
        <v>625</v>
      </c>
      <c r="N38" s="41" t="s">
        <v>525</v>
      </c>
      <c r="O38" s="41">
        <v>2821</v>
      </c>
      <c r="P38" s="42" t="s">
        <v>626</v>
      </c>
      <c r="Q38" s="42" t="s">
        <v>566</v>
      </c>
      <c r="R38" s="42" t="s">
        <v>528</v>
      </c>
      <c r="S38" s="42" t="s">
        <v>529</v>
      </c>
      <c r="T38" s="42" t="s">
        <v>636</v>
      </c>
      <c r="U38" s="42" t="s">
        <v>637</v>
      </c>
      <c r="V38" s="42" t="s">
        <v>638</v>
      </c>
      <c r="W38" s="43">
        <v>41852</v>
      </c>
    </row>
    <row r="39" spans="1:23">
      <c r="A39" t="str">
        <v>Enterprise</v>
      </c>
      <c r="B39" t="str">
        <v>Canada</v>
      </c>
      <c r="C39" t="str">
        <v xml:space="preserve"> Velo </v>
      </c>
      <c r="D39" t="str">
        <v xml:space="preserve"> $    43 125,00</v>
      </c>
      <c r="E39" t="str">
        <v xml:space="preserve"> $       1 725,00</v>
      </c>
      <c r="F39" s="4">
        <v>41548</v>
      </c>
      <c r="K39" s="40" t="s">
        <v>565</v>
      </c>
      <c r="L39" s="41" t="s">
        <v>289</v>
      </c>
      <c r="M39" s="41" t="s">
        <v>625</v>
      </c>
      <c r="N39" s="41" t="s">
        <v>525</v>
      </c>
      <c r="O39" s="41">
        <v>345</v>
      </c>
      <c r="P39" s="42" t="s">
        <v>626</v>
      </c>
      <c r="Q39" s="42" t="s">
        <v>566</v>
      </c>
      <c r="R39" s="42" t="s">
        <v>528</v>
      </c>
      <c r="S39" s="42" t="s">
        <v>529</v>
      </c>
      <c r="T39" s="42" t="s">
        <v>579</v>
      </c>
      <c r="U39" s="42" t="s">
        <v>580</v>
      </c>
      <c r="V39" s="42" t="s">
        <v>581</v>
      </c>
      <c r="W39" s="43">
        <v>41548</v>
      </c>
    </row>
    <row r="40" spans="1:23">
      <c r="A40" t="str">
        <v>Small Business</v>
      </c>
      <c r="B40" t="str">
        <v>Canada</v>
      </c>
      <c r="C40" t="str">
        <v xml:space="preserve"> VTT </v>
      </c>
      <c r="D40" t="str">
        <v xml:space="preserve"> $ 600 300,00</v>
      </c>
      <c r="E40" t="str">
        <v xml:space="preserve"> $ 100 050,00</v>
      </c>
      <c r="F40" s="4">
        <v>41671</v>
      </c>
      <c r="K40" s="40" t="s">
        <v>570</v>
      </c>
      <c r="L40" s="41" t="s">
        <v>289</v>
      </c>
      <c r="M40" s="41" t="s">
        <v>639</v>
      </c>
      <c r="N40" s="41" t="s">
        <v>525</v>
      </c>
      <c r="O40" s="41">
        <v>2001</v>
      </c>
      <c r="P40" s="42" t="s">
        <v>640</v>
      </c>
      <c r="Q40" s="42" t="s">
        <v>571</v>
      </c>
      <c r="R40" s="42" t="s">
        <v>528</v>
      </c>
      <c r="S40" s="42" t="s">
        <v>529</v>
      </c>
      <c r="T40" s="42" t="s">
        <v>641</v>
      </c>
      <c r="U40" s="42" t="s">
        <v>642</v>
      </c>
      <c r="V40" s="42" t="s">
        <v>643</v>
      </c>
      <c r="W40" s="43">
        <v>41671</v>
      </c>
    </row>
    <row r="41" spans="1:23">
      <c r="A41" t="str">
        <v>Channel Partners</v>
      </c>
      <c r="B41" t="str">
        <v>Germany</v>
      </c>
      <c r="C41" t="str">
        <v xml:space="preserve"> VTT </v>
      </c>
      <c r="D41" t="str">
        <v xml:space="preserve"> $    34 056,00</v>
      </c>
      <c r="E41" t="str">
        <v xml:space="preserve"> $    25 542,00</v>
      </c>
      <c r="F41" s="4">
        <v>41730</v>
      </c>
      <c r="K41" s="40" t="s">
        <v>555</v>
      </c>
      <c r="L41" s="41" t="s">
        <v>304</v>
      </c>
      <c r="M41" s="41" t="s">
        <v>639</v>
      </c>
      <c r="N41" s="41" t="s">
        <v>525</v>
      </c>
      <c r="O41" s="41">
        <v>2838</v>
      </c>
      <c r="P41" s="42" t="s">
        <v>640</v>
      </c>
      <c r="Q41" s="42" t="s">
        <v>556</v>
      </c>
      <c r="R41" s="42" t="s">
        <v>528</v>
      </c>
      <c r="S41" s="42" t="s">
        <v>529</v>
      </c>
      <c r="T41" s="42" t="s">
        <v>644</v>
      </c>
      <c r="U41" s="42" t="s">
        <v>645</v>
      </c>
      <c r="V41" s="42" t="s">
        <v>646</v>
      </c>
      <c r="W41" s="43">
        <v>41730</v>
      </c>
    </row>
    <row r="42" spans="1:23">
      <c r="A42" t="str">
        <v>Midmarket</v>
      </c>
      <c r="B42" t="str">
        <v>France</v>
      </c>
      <c r="C42" t="str">
        <v xml:space="preserve"> VTT </v>
      </c>
      <c r="D42" t="str">
        <v xml:space="preserve"> $    32 670,00</v>
      </c>
      <c r="E42" t="str">
        <v xml:space="preserve"> $    10 890,00</v>
      </c>
      <c r="F42" s="4">
        <v>41791</v>
      </c>
      <c r="K42" s="40" t="s">
        <v>534</v>
      </c>
      <c r="L42" s="41" t="s">
        <v>297</v>
      </c>
      <c r="M42" s="41" t="s">
        <v>639</v>
      </c>
      <c r="N42" s="41" t="s">
        <v>525</v>
      </c>
      <c r="O42" s="41">
        <v>2178</v>
      </c>
      <c r="P42" s="42" t="s">
        <v>640</v>
      </c>
      <c r="Q42" s="42" t="s">
        <v>535</v>
      </c>
      <c r="R42" s="42" t="s">
        <v>528</v>
      </c>
      <c r="S42" s="42" t="s">
        <v>529</v>
      </c>
      <c r="T42" s="42" t="s">
        <v>536</v>
      </c>
      <c r="U42" s="42" t="s">
        <v>537</v>
      </c>
      <c r="V42" s="42" t="s">
        <v>538</v>
      </c>
      <c r="W42" s="43">
        <v>41791</v>
      </c>
    </row>
    <row r="43" spans="1:23">
      <c r="A43" t="str">
        <v>Midmarket</v>
      </c>
      <c r="B43" t="str">
        <v>Germany</v>
      </c>
      <c r="C43" t="str">
        <v xml:space="preserve"> VTT </v>
      </c>
      <c r="D43" t="str">
        <v xml:space="preserve"> $    13 320,00</v>
      </c>
      <c r="E43" t="str">
        <v xml:space="preserve"> $       4 440,00</v>
      </c>
      <c r="F43" s="4">
        <v>41791</v>
      </c>
      <c r="K43" s="40" t="s">
        <v>534</v>
      </c>
      <c r="L43" s="41" t="s">
        <v>304</v>
      </c>
      <c r="M43" s="41" t="s">
        <v>639</v>
      </c>
      <c r="N43" s="41" t="s">
        <v>525</v>
      </c>
      <c r="O43" s="41">
        <v>888</v>
      </c>
      <c r="P43" s="42" t="s">
        <v>640</v>
      </c>
      <c r="Q43" s="42" t="s">
        <v>535</v>
      </c>
      <c r="R43" s="42" t="s">
        <v>528</v>
      </c>
      <c r="S43" s="42" t="s">
        <v>529</v>
      </c>
      <c r="T43" s="42" t="s">
        <v>539</v>
      </c>
      <c r="U43" s="42" t="s">
        <v>540</v>
      </c>
      <c r="V43" s="42" t="s">
        <v>541</v>
      </c>
      <c r="W43" s="43">
        <v>41791</v>
      </c>
    </row>
    <row r="44" spans="1:23">
      <c r="A44" t="str">
        <v>Government</v>
      </c>
      <c r="B44" t="str">
        <v>France</v>
      </c>
      <c r="C44" t="str">
        <v xml:space="preserve"> VTT </v>
      </c>
      <c r="D44" t="str">
        <v xml:space="preserve"> $ 534 450,00</v>
      </c>
      <c r="E44" t="str">
        <v xml:space="preserve"> $ 137 430,00</v>
      </c>
      <c r="F44" s="4">
        <v>41518</v>
      </c>
      <c r="K44" s="40" t="s">
        <v>523</v>
      </c>
      <c r="L44" s="41" t="s">
        <v>297</v>
      </c>
      <c r="M44" s="41" t="s">
        <v>639</v>
      </c>
      <c r="N44" s="41" t="s">
        <v>525</v>
      </c>
      <c r="O44" s="41">
        <v>1527</v>
      </c>
      <c r="P44" s="42" t="s">
        <v>640</v>
      </c>
      <c r="Q44" s="42" t="s">
        <v>546</v>
      </c>
      <c r="R44" s="42" t="s">
        <v>528</v>
      </c>
      <c r="S44" s="42" t="s">
        <v>529</v>
      </c>
      <c r="T44" s="42" t="s">
        <v>647</v>
      </c>
      <c r="U44" s="42" t="s">
        <v>648</v>
      </c>
      <c r="V44" s="42" t="s">
        <v>649</v>
      </c>
      <c r="W44" s="43">
        <v>41518</v>
      </c>
    </row>
    <row r="45" spans="1:23">
      <c r="A45" t="str">
        <v>Small Business</v>
      </c>
      <c r="B45" t="str">
        <v>France</v>
      </c>
      <c r="C45" t="str">
        <v xml:space="preserve"> VTT </v>
      </c>
      <c r="D45" t="str">
        <v xml:space="preserve"> $ 645 300,00</v>
      </c>
      <c r="E45" t="str">
        <v xml:space="preserve"> $ 107 550,00</v>
      </c>
      <c r="F45" s="4">
        <v>41883</v>
      </c>
      <c r="K45" s="40" t="s">
        <v>570</v>
      </c>
      <c r="L45" s="41" t="s">
        <v>297</v>
      </c>
      <c r="M45" s="41" t="s">
        <v>639</v>
      </c>
      <c r="N45" s="41" t="s">
        <v>525</v>
      </c>
      <c r="O45" s="41">
        <v>2151</v>
      </c>
      <c r="P45" s="42" t="s">
        <v>640</v>
      </c>
      <c r="Q45" s="42" t="s">
        <v>571</v>
      </c>
      <c r="R45" s="42" t="s">
        <v>528</v>
      </c>
      <c r="S45" s="42" t="s">
        <v>529</v>
      </c>
      <c r="T45" s="42" t="s">
        <v>650</v>
      </c>
      <c r="U45" s="42" t="s">
        <v>651</v>
      </c>
      <c r="V45" s="42" t="s">
        <v>652</v>
      </c>
      <c r="W45" s="43">
        <v>41883</v>
      </c>
    </row>
    <row r="46" spans="1:23">
      <c r="A46" t="str">
        <v>Government</v>
      </c>
      <c r="B46" t="str">
        <v>Canada</v>
      </c>
      <c r="C46" t="str">
        <v xml:space="preserve"> VTT </v>
      </c>
      <c r="D46" t="str">
        <v xml:space="preserve"> $    36 340,00</v>
      </c>
      <c r="E46" t="str">
        <v xml:space="preserve"> $    18 170,00</v>
      </c>
      <c r="F46" s="4">
        <v>41974</v>
      </c>
      <c r="K46" s="40" t="s">
        <v>523</v>
      </c>
      <c r="L46" s="41" t="s">
        <v>289</v>
      </c>
      <c r="M46" s="41" t="s">
        <v>639</v>
      </c>
      <c r="N46" s="41" t="s">
        <v>525</v>
      </c>
      <c r="O46" s="41">
        <v>1817</v>
      </c>
      <c r="P46" s="42" t="s">
        <v>640</v>
      </c>
      <c r="Q46" s="42" t="s">
        <v>527</v>
      </c>
      <c r="R46" s="42" t="s">
        <v>528</v>
      </c>
      <c r="S46" s="42" t="s">
        <v>529</v>
      </c>
      <c r="T46" s="42" t="s">
        <v>623</v>
      </c>
      <c r="U46" s="42" t="s">
        <v>624</v>
      </c>
      <c r="V46" s="42" t="s">
        <v>624</v>
      </c>
      <c r="W46" s="43">
        <v>41974</v>
      </c>
    </row>
    <row r="47" spans="1:23">
      <c r="A47" t="str">
        <v>Government</v>
      </c>
      <c r="B47" t="str">
        <v>France</v>
      </c>
      <c r="C47" t="str">
        <v xml:space="preserve"> Amarilla </v>
      </c>
      <c r="D47" t="str">
        <v xml:space="preserve"> $ 962 500,00</v>
      </c>
      <c r="E47" t="str">
        <v xml:space="preserve"> $ 247 500,00</v>
      </c>
      <c r="F47" s="4">
        <v>41671</v>
      </c>
      <c r="K47" s="40" t="s">
        <v>523</v>
      </c>
      <c r="L47" s="41" t="s">
        <v>297</v>
      </c>
      <c r="M47" s="41" t="s">
        <v>653</v>
      </c>
      <c r="N47" s="41" t="s">
        <v>525</v>
      </c>
      <c r="O47" s="41">
        <v>2750</v>
      </c>
      <c r="P47" s="42" t="s">
        <v>654</v>
      </c>
      <c r="Q47" s="42" t="s">
        <v>546</v>
      </c>
      <c r="R47" s="42" t="s">
        <v>528</v>
      </c>
      <c r="S47" s="42" t="s">
        <v>529</v>
      </c>
      <c r="T47" s="42" t="s">
        <v>655</v>
      </c>
      <c r="U47" s="42" t="s">
        <v>656</v>
      </c>
      <c r="V47" s="42" t="s">
        <v>657</v>
      </c>
      <c r="W47" s="43">
        <v>41671</v>
      </c>
    </row>
    <row r="48" spans="1:23">
      <c r="A48" t="str">
        <v>Channel Partners</v>
      </c>
      <c r="B48" t="str">
        <v>United States of America</v>
      </c>
      <c r="C48" t="str">
        <v xml:space="preserve"> Amarilla </v>
      </c>
      <c r="D48" t="str">
        <v xml:space="preserve"> $    23 436,00</v>
      </c>
      <c r="E48" t="str">
        <v xml:space="preserve"> $    17 577,00</v>
      </c>
      <c r="F48" s="4">
        <v>41730</v>
      </c>
      <c r="K48" s="40" t="s">
        <v>555</v>
      </c>
      <c r="L48" s="41" t="s">
        <v>582</v>
      </c>
      <c r="M48" s="41" t="s">
        <v>653</v>
      </c>
      <c r="N48" s="41" t="s">
        <v>525</v>
      </c>
      <c r="O48" s="41">
        <v>1953</v>
      </c>
      <c r="P48" s="42" t="s">
        <v>654</v>
      </c>
      <c r="Q48" s="42" t="s">
        <v>556</v>
      </c>
      <c r="R48" s="42" t="s">
        <v>528</v>
      </c>
      <c r="S48" s="42" t="s">
        <v>529</v>
      </c>
      <c r="T48" s="42" t="s">
        <v>658</v>
      </c>
      <c r="U48" s="42" t="s">
        <v>659</v>
      </c>
      <c r="V48" s="42" t="s">
        <v>660</v>
      </c>
      <c r="W48" s="43">
        <v>41730</v>
      </c>
    </row>
    <row r="49" spans="1:23">
      <c r="A49" t="str">
        <v>Enterprise</v>
      </c>
      <c r="B49" t="str">
        <v>Germany</v>
      </c>
      <c r="C49" t="str">
        <v xml:space="preserve"> Amarilla </v>
      </c>
      <c r="D49" t="str">
        <v xml:space="preserve"> $ 527 437,50</v>
      </c>
      <c r="E49" t="str">
        <v xml:space="preserve"> $    21 097,50</v>
      </c>
      <c r="F49" s="4">
        <v>41730</v>
      </c>
      <c r="K49" s="40" t="s">
        <v>565</v>
      </c>
      <c r="L49" s="41" t="s">
        <v>304</v>
      </c>
      <c r="M49" s="41" t="s">
        <v>653</v>
      </c>
      <c r="N49" s="41" t="s">
        <v>525</v>
      </c>
      <c r="O49" s="41">
        <v>4219.5</v>
      </c>
      <c r="P49" s="42" t="s">
        <v>654</v>
      </c>
      <c r="Q49" s="42" t="s">
        <v>566</v>
      </c>
      <c r="R49" s="42" t="s">
        <v>528</v>
      </c>
      <c r="S49" s="42" t="s">
        <v>529</v>
      </c>
      <c r="T49" s="42" t="s">
        <v>661</v>
      </c>
      <c r="U49" s="42" t="s">
        <v>662</v>
      </c>
      <c r="V49" s="42" t="s">
        <v>663</v>
      </c>
      <c r="W49" s="43">
        <v>41730</v>
      </c>
    </row>
    <row r="50" spans="1:23">
      <c r="A50" t="str">
        <v>Government</v>
      </c>
      <c r="B50" t="str">
        <v>France</v>
      </c>
      <c r="C50" t="str">
        <v xml:space="preserve"> Amarilla </v>
      </c>
      <c r="D50" t="str">
        <v xml:space="preserve"> $    37 980,00</v>
      </c>
      <c r="E50" t="str">
        <v xml:space="preserve"> $    18 990,00</v>
      </c>
      <c r="F50" s="4">
        <v>41791</v>
      </c>
      <c r="K50" s="40" t="s">
        <v>523</v>
      </c>
      <c r="L50" s="41" t="s">
        <v>297</v>
      </c>
      <c r="M50" s="41" t="s">
        <v>653</v>
      </c>
      <c r="N50" s="41" t="s">
        <v>525</v>
      </c>
      <c r="O50" s="41">
        <v>1899</v>
      </c>
      <c r="P50" s="42" t="s">
        <v>654</v>
      </c>
      <c r="Q50" s="42" t="s">
        <v>527</v>
      </c>
      <c r="R50" s="42" t="s">
        <v>528</v>
      </c>
      <c r="S50" s="42" t="s">
        <v>529</v>
      </c>
      <c r="T50" s="42" t="s">
        <v>560</v>
      </c>
      <c r="U50" s="42" t="s">
        <v>561</v>
      </c>
      <c r="V50" s="42" t="s">
        <v>561</v>
      </c>
      <c r="W50" s="43">
        <v>41791</v>
      </c>
    </row>
    <row r="51" spans="1:23">
      <c r="A51" t="str">
        <v>Government</v>
      </c>
      <c r="B51" t="str">
        <v>Germany</v>
      </c>
      <c r="C51" t="str">
        <v xml:space="preserve"> Amarilla </v>
      </c>
      <c r="D51" t="str">
        <v xml:space="preserve"> $    11 802,00</v>
      </c>
      <c r="E51" t="str">
        <v xml:space="preserve"> $       3 372,00</v>
      </c>
      <c r="F51" s="4">
        <v>41821</v>
      </c>
      <c r="K51" s="40" t="s">
        <v>523</v>
      </c>
      <c r="L51" s="41" t="s">
        <v>304</v>
      </c>
      <c r="M51" s="41" t="s">
        <v>653</v>
      </c>
      <c r="N51" s="41" t="s">
        <v>525</v>
      </c>
      <c r="O51" s="41">
        <v>1686</v>
      </c>
      <c r="P51" s="42" t="s">
        <v>654</v>
      </c>
      <c r="Q51" s="42" t="s">
        <v>575</v>
      </c>
      <c r="R51" s="42" t="s">
        <v>528</v>
      </c>
      <c r="S51" s="42" t="s">
        <v>529</v>
      </c>
      <c r="T51" s="42" t="s">
        <v>664</v>
      </c>
      <c r="U51" s="42" t="s">
        <v>665</v>
      </c>
      <c r="V51" s="42" t="s">
        <v>666</v>
      </c>
      <c r="W51" s="43">
        <v>41821</v>
      </c>
    </row>
    <row r="52" spans="1:23">
      <c r="A52" t="str">
        <v>Channel Partners</v>
      </c>
      <c r="B52" t="str">
        <v>United States of America</v>
      </c>
      <c r="C52" t="str">
        <v xml:space="preserve"> Amarilla </v>
      </c>
      <c r="D52" t="str">
        <v xml:space="preserve"> $    25 692,00</v>
      </c>
      <c r="E52" t="str">
        <v xml:space="preserve"> $    19 269,00</v>
      </c>
      <c r="F52" s="4">
        <v>41852</v>
      </c>
      <c r="K52" s="40" t="s">
        <v>555</v>
      </c>
      <c r="L52" s="41" t="s">
        <v>582</v>
      </c>
      <c r="M52" s="41" t="s">
        <v>653</v>
      </c>
      <c r="N52" s="41" t="s">
        <v>525</v>
      </c>
      <c r="O52" s="41">
        <v>2141</v>
      </c>
      <c r="P52" s="42" t="s">
        <v>654</v>
      </c>
      <c r="Q52" s="42" t="s">
        <v>556</v>
      </c>
      <c r="R52" s="42" t="s">
        <v>528</v>
      </c>
      <c r="S52" s="42" t="s">
        <v>529</v>
      </c>
      <c r="T52" s="42" t="s">
        <v>667</v>
      </c>
      <c r="U52" s="42" t="s">
        <v>668</v>
      </c>
      <c r="V52" s="42" t="s">
        <v>669</v>
      </c>
      <c r="W52" s="43">
        <v>41852</v>
      </c>
    </row>
    <row r="53" spans="1:23">
      <c r="A53" t="str">
        <v>Government</v>
      </c>
      <c r="B53" t="str">
        <v>United States of America</v>
      </c>
      <c r="C53" t="str">
        <v xml:space="preserve"> Amarilla </v>
      </c>
      <c r="D53" t="str">
        <v xml:space="preserve"> $       8 001,00</v>
      </c>
      <c r="E53" t="str">
        <v xml:space="preserve"> $       2 286,00</v>
      </c>
      <c r="F53" s="4">
        <v>41913</v>
      </c>
      <c r="K53" s="40" t="s">
        <v>523</v>
      </c>
      <c r="L53" s="41" t="s">
        <v>582</v>
      </c>
      <c r="M53" s="41" t="s">
        <v>653</v>
      </c>
      <c r="N53" s="41" t="s">
        <v>525</v>
      </c>
      <c r="O53" s="41">
        <v>1143</v>
      </c>
      <c r="P53" s="42" t="s">
        <v>654</v>
      </c>
      <c r="Q53" s="42" t="s">
        <v>575</v>
      </c>
      <c r="R53" s="42" t="s">
        <v>528</v>
      </c>
      <c r="S53" s="42" t="s">
        <v>529</v>
      </c>
      <c r="T53" s="42" t="s">
        <v>611</v>
      </c>
      <c r="U53" s="42" t="s">
        <v>612</v>
      </c>
      <c r="V53" s="42" t="s">
        <v>613</v>
      </c>
      <c r="W53" s="43">
        <v>41913</v>
      </c>
    </row>
    <row r="54" spans="1:23">
      <c r="A54" t="str">
        <v>Midmarket</v>
      </c>
      <c r="B54" t="str">
        <v>United States of America</v>
      </c>
      <c r="C54" t="str">
        <v xml:space="preserve"> Amarilla </v>
      </c>
      <c r="D54" t="str">
        <v xml:space="preserve"> $       9 225,00</v>
      </c>
      <c r="E54" t="str">
        <v xml:space="preserve"> $       3 075,00</v>
      </c>
      <c r="F54" s="4">
        <v>41974</v>
      </c>
      <c r="K54" s="40" t="s">
        <v>534</v>
      </c>
      <c r="L54" s="41" t="s">
        <v>582</v>
      </c>
      <c r="M54" s="41" t="s">
        <v>653</v>
      </c>
      <c r="N54" s="41" t="s">
        <v>525</v>
      </c>
      <c r="O54" s="41">
        <v>615</v>
      </c>
      <c r="P54" s="42" t="s">
        <v>654</v>
      </c>
      <c r="Q54" s="42" t="s">
        <v>535</v>
      </c>
      <c r="R54" s="42" t="s">
        <v>528</v>
      </c>
      <c r="S54" s="42" t="s">
        <v>529</v>
      </c>
      <c r="T54" s="42" t="s">
        <v>583</v>
      </c>
      <c r="U54" s="42" t="s">
        <v>584</v>
      </c>
      <c r="V54" s="42" t="s">
        <v>585</v>
      </c>
      <c r="W54" s="43">
        <v>41974</v>
      </c>
    </row>
    <row r="55" spans="1:23">
      <c r="A55" t="str">
        <v>Government</v>
      </c>
      <c r="B55" t="str">
        <v>France</v>
      </c>
      <c r="C55" t="str">
        <v xml:space="preserve"> Paseo </v>
      </c>
      <c r="D55" t="str">
        <v xml:space="preserve"> $    27 338,85</v>
      </c>
      <c r="E55" t="str">
        <v xml:space="preserve"> $       7 613,85</v>
      </c>
      <c r="F55" s="4">
        <v>41640</v>
      </c>
      <c r="K55" s="40" t="s">
        <v>523</v>
      </c>
      <c r="L55" s="41" t="s">
        <v>297</v>
      </c>
      <c r="M55" s="41" t="s">
        <v>586</v>
      </c>
      <c r="N55" s="41" t="s">
        <v>670</v>
      </c>
      <c r="O55" s="41">
        <v>3945</v>
      </c>
      <c r="P55" s="42" t="s">
        <v>587</v>
      </c>
      <c r="Q55" s="42" t="s">
        <v>575</v>
      </c>
      <c r="R55" s="42" t="s">
        <v>528</v>
      </c>
      <c r="S55" s="42" t="s">
        <v>671</v>
      </c>
      <c r="T55" s="42" t="s">
        <v>672</v>
      </c>
      <c r="U55" s="42" t="s">
        <v>673</v>
      </c>
      <c r="V55" s="42" t="s">
        <v>674</v>
      </c>
      <c r="W55" s="43">
        <v>41640</v>
      </c>
    </row>
    <row r="56" spans="1:23">
      <c r="A56" t="str">
        <v>Midmarket</v>
      </c>
      <c r="B56" t="str">
        <v>France</v>
      </c>
      <c r="C56" t="str">
        <v xml:space="preserve"> Paseo </v>
      </c>
      <c r="D56" t="str">
        <v xml:space="preserve"> $    34 095,60</v>
      </c>
      <c r="E56" t="str">
        <v xml:space="preserve"> $    11 135,60</v>
      </c>
      <c r="F56" s="4">
        <v>41671</v>
      </c>
      <c r="K56" s="40" t="s">
        <v>534</v>
      </c>
      <c r="L56" s="41" t="s">
        <v>297</v>
      </c>
      <c r="M56" s="41" t="s">
        <v>586</v>
      </c>
      <c r="N56" s="41" t="s">
        <v>670</v>
      </c>
      <c r="O56" s="41">
        <v>2296</v>
      </c>
      <c r="P56" s="42" t="s">
        <v>587</v>
      </c>
      <c r="Q56" s="42" t="s">
        <v>535</v>
      </c>
      <c r="R56" s="42" t="s">
        <v>528</v>
      </c>
      <c r="S56" s="42" t="s">
        <v>675</v>
      </c>
      <c r="T56" s="42" t="s">
        <v>676</v>
      </c>
      <c r="U56" s="42" t="s">
        <v>677</v>
      </c>
      <c r="V56" s="42" t="s">
        <v>678</v>
      </c>
      <c r="W56" s="43">
        <v>41671</v>
      </c>
    </row>
    <row r="57" spans="1:23">
      <c r="A57" t="str">
        <v>Government</v>
      </c>
      <c r="B57" t="str">
        <v>France</v>
      </c>
      <c r="C57" t="str">
        <v xml:space="preserve"> Paseo </v>
      </c>
      <c r="D57" t="str">
        <v xml:space="preserve"> $       7 137,90</v>
      </c>
      <c r="E57" t="str">
        <v xml:space="preserve"> $       1 987,90</v>
      </c>
      <c r="F57" s="4">
        <v>41760</v>
      </c>
      <c r="K57" s="40" t="s">
        <v>523</v>
      </c>
      <c r="L57" s="41" t="s">
        <v>297</v>
      </c>
      <c r="M57" s="41" t="s">
        <v>586</v>
      </c>
      <c r="N57" s="41" t="s">
        <v>670</v>
      </c>
      <c r="O57" s="41">
        <v>1030</v>
      </c>
      <c r="P57" s="42" t="s">
        <v>587</v>
      </c>
      <c r="Q57" s="42" t="s">
        <v>575</v>
      </c>
      <c r="R57" s="42" t="s">
        <v>528</v>
      </c>
      <c r="S57" s="42" t="s">
        <v>679</v>
      </c>
      <c r="T57" s="42" t="s">
        <v>680</v>
      </c>
      <c r="U57" s="42" t="s">
        <v>681</v>
      </c>
      <c r="V57" s="42" t="s">
        <v>682</v>
      </c>
      <c r="W57" s="43">
        <v>41760</v>
      </c>
    </row>
    <row r="58" spans="1:23">
      <c r="A58" t="str">
        <v>Government</v>
      </c>
      <c r="B58" t="str">
        <v>France</v>
      </c>
      <c r="C58" t="str">
        <v xml:space="preserve"> Velo </v>
      </c>
      <c r="D58" t="str">
        <v xml:space="preserve"> $       4 428,27</v>
      </c>
      <c r="E58" t="str">
        <v xml:space="preserve"> $       1 233,27</v>
      </c>
      <c r="F58" s="4">
        <v>41944</v>
      </c>
      <c r="K58" s="40" t="s">
        <v>523</v>
      </c>
      <c r="L58" s="41" t="s">
        <v>297</v>
      </c>
      <c r="M58" s="41" t="s">
        <v>625</v>
      </c>
      <c r="N58" s="41" t="s">
        <v>670</v>
      </c>
      <c r="O58" s="41">
        <v>639</v>
      </c>
      <c r="P58" s="42" t="s">
        <v>626</v>
      </c>
      <c r="Q58" s="42" t="s">
        <v>575</v>
      </c>
      <c r="R58" s="42" t="s">
        <v>528</v>
      </c>
      <c r="S58" s="42" t="s">
        <v>683</v>
      </c>
      <c r="T58" s="42" t="s">
        <v>684</v>
      </c>
      <c r="U58" s="42" t="s">
        <v>685</v>
      </c>
      <c r="V58" s="42" t="s">
        <v>686</v>
      </c>
      <c r="W58" s="43">
        <v>41944</v>
      </c>
    </row>
    <row r="59" spans="1:23">
      <c r="A59" t="str">
        <v>Government</v>
      </c>
      <c r="B59" t="str">
        <v>Canada</v>
      </c>
      <c r="C59" t="str">
        <v xml:space="preserve"> VTT </v>
      </c>
      <c r="D59" t="str">
        <v xml:space="preserve"> $       9 189,18</v>
      </c>
      <c r="E59" t="str">
        <v xml:space="preserve"> $       2 559,18</v>
      </c>
      <c r="F59" s="4">
        <v>41699</v>
      </c>
      <c r="K59" s="40" t="s">
        <v>523</v>
      </c>
      <c r="L59" s="41" t="s">
        <v>289</v>
      </c>
      <c r="M59" s="41" t="s">
        <v>639</v>
      </c>
      <c r="N59" s="41" t="s">
        <v>670</v>
      </c>
      <c r="O59" s="41">
        <v>1326</v>
      </c>
      <c r="P59" s="42" t="s">
        <v>640</v>
      </c>
      <c r="Q59" s="42" t="s">
        <v>575</v>
      </c>
      <c r="R59" s="42" t="s">
        <v>528</v>
      </c>
      <c r="S59" s="42" t="s">
        <v>687</v>
      </c>
      <c r="T59" s="42" t="s">
        <v>688</v>
      </c>
      <c r="U59" s="42" t="s">
        <v>689</v>
      </c>
      <c r="V59" s="42" t="s">
        <v>690</v>
      </c>
      <c r="W59" s="43">
        <v>41699</v>
      </c>
    </row>
    <row r="60" spans="1:23">
      <c r="A60" t="str">
        <v>Channel Partners</v>
      </c>
      <c r="B60" t="str">
        <v>United States of America</v>
      </c>
      <c r="C60" t="str">
        <v xml:space="preserve"> Carretera </v>
      </c>
      <c r="D60" t="str">
        <v xml:space="preserve"> $    22 073,04</v>
      </c>
      <c r="E60" t="str">
        <v xml:space="preserve"> $    16 499,04</v>
      </c>
      <c r="F60" s="4">
        <v>41671</v>
      </c>
      <c r="K60" s="40" t="s">
        <v>555</v>
      </c>
      <c r="L60" s="41" t="s">
        <v>582</v>
      </c>
      <c r="M60" s="41" t="s">
        <v>524</v>
      </c>
      <c r="N60" s="41" t="s">
        <v>670</v>
      </c>
      <c r="O60" s="41">
        <v>1858</v>
      </c>
      <c r="P60" s="42" t="s">
        <v>526</v>
      </c>
      <c r="Q60" s="42" t="s">
        <v>556</v>
      </c>
      <c r="R60" s="42" t="s">
        <v>528</v>
      </c>
      <c r="S60" s="42" t="s">
        <v>691</v>
      </c>
      <c r="T60" s="42" t="s">
        <v>692</v>
      </c>
      <c r="U60" s="42" t="s">
        <v>693</v>
      </c>
      <c r="V60" s="42" t="s">
        <v>694</v>
      </c>
      <c r="W60" s="43">
        <v>41671</v>
      </c>
    </row>
    <row r="61" spans="1:23">
      <c r="A61" t="str">
        <v>Government</v>
      </c>
      <c r="B61" t="str">
        <v>Mexico</v>
      </c>
      <c r="C61" t="str">
        <v xml:space="preserve"> Carretera </v>
      </c>
      <c r="D61" t="str">
        <v xml:space="preserve"> $ 419 265,00</v>
      </c>
      <c r="E61" t="str">
        <v xml:space="preserve"> $ 104 665,00</v>
      </c>
      <c r="F61" s="4">
        <v>41699</v>
      </c>
      <c r="K61" s="40" t="s">
        <v>523</v>
      </c>
      <c r="L61" s="41" t="s">
        <v>542</v>
      </c>
      <c r="M61" s="41" t="s">
        <v>524</v>
      </c>
      <c r="N61" s="41" t="s">
        <v>670</v>
      </c>
      <c r="O61" s="41">
        <v>1210</v>
      </c>
      <c r="P61" s="42" t="s">
        <v>526</v>
      </c>
      <c r="Q61" s="42" t="s">
        <v>546</v>
      </c>
      <c r="R61" s="42" t="s">
        <v>528</v>
      </c>
      <c r="S61" s="42" t="s">
        <v>528</v>
      </c>
      <c r="T61" s="42" t="s">
        <v>695</v>
      </c>
      <c r="U61" s="42" t="s">
        <v>696</v>
      </c>
      <c r="V61" s="42" t="s">
        <v>697</v>
      </c>
      <c r="W61" s="43">
        <v>41699</v>
      </c>
    </row>
    <row r="62" spans="1:23">
      <c r="A62" t="str">
        <v>Government</v>
      </c>
      <c r="B62" t="str">
        <v>United States of America</v>
      </c>
      <c r="C62" t="str">
        <v xml:space="preserve"> Carretera </v>
      </c>
      <c r="D62" t="str">
        <v xml:space="preserve"> $    17 525,97</v>
      </c>
      <c r="E62" t="str">
        <v xml:space="preserve"> $       4 880,97</v>
      </c>
      <c r="F62" s="4">
        <v>41821</v>
      </c>
      <c r="K62" s="40" t="s">
        <v>523</v>
      </c>
      <c r="L62" s="41" t="s">
        <v>582</v>
      </c>
      <c r="M62" s="41" t="s">
        <v>524</v>
      </c>
      <c r="N62" s="41" t="s">
        <v>670</v>
      </c>
      <c r="O62" s="41">
        <v>2529</v>
      </c>
      <c r="P62" s="42" t="s">
        <v>526</v>
      </c>
      <c r="Q62" s="42" t="s">
        <v>575</v>
      </c>
      <c r="R62" s="42" t="s">
        <v>528</v>
      </c>
      <c r="S62" s="42" t="s">
        <v>698</v>
      </c>
      <c r="T62" s="42" t="s">
        <v>699</v>
      </c>
      <c r="U62" s="42" t="s">
        <v>700</v>
      </c>
      <c r="V62" s="42" t="s">
        <v>701</v>
      </c>
      <c r="W62" s="43">
        <v>41821</v>
      </c>
    </row>
    <row r="63" spans="1:23">
      <c r="A63" t="str">
        <v>Channel Partners</v>
      </c>
      <c r="B63" t="str">
        <v>Canada</v>
      </c>
      <c r="C63" t="str">
        <v xml:space="preserve"> Carretera </v>
      </c>
      <c r="D63" t="str">
        <v xml:space="preserve"> $    17 166,60</v>
      </c>
      <c r="E63" t="str">
        <v xml:space="preserve"> $    12 831,60</v>
      </c>
      <c r="F63" s="4">
        <v>41883</v>
      </c>
      <c r="K63" s="40" t="s">
        <v>555</v>
      </c>
      <c r="L63" s="41" t="s">
        <v>289</v>
      </c>
      <c r="M63" s="41" t="s">
        <v>524</v>
      </c>
      <c r="N63" s="41" t="s">
        <v>670</v>
      </c>
      <c r="O63" s="41">
        <v>1445</v>
      </c>
      <c r="P63" s="42" t="s">
        <v>526</v>
      </c>
      <c r="Q63" s="42" t="s">
        <v>556</v>
      </c>
      <c r="R63" s="42" t="s">
        <v>528</v>
      </c>
      <c r="S63" s="42" t="s">
        <v>702</v>
      </c>
      <c r="T63" s="42" t="s">
        <v>703</v>
      </c>
      <c r="U63" s="42" t="s">
        <v>704</v>
      </c>
      <c r="V63" s="42" t="s">
        <v>705</v>
      </c>
      <c r="W63" s="43">
        <v>41883</v>
      </c>
    </row>
    <row r="64" spans="1:23">
      <c r="A64" t="str">
        <v>Enterprise</v>
      </c>
      <c r="B64" t="str">
        <v>United States of America</v>
      </c>
      <c r="C64" t="str">
        <v xml:space="preserve"> Carretera </v>
      </c>
      <c r="D64" t="str">
        <v xml:space="preserve"> $    40 837,50</v>
      </c>
      <c r="E64" t="str">
        <v xml:space="preserve"> $       1 237,50</v>
      </c>
      <c r="F64" s="4">
        <v>41518</v>
      </c>
      <c r="K64" s="40" t="s">
        <v>565</v>
      </c>
      <c r="L64" s="41" t="s">
        <v>582</v>
      </c>
      <c r="M64" s="41" t="s">
        <v>524</v>
      </c>
      <c r="N64" s="41" t="s">
        <v>670</v>
      </c>
      <c r="O64" s="41">
        <v>330</v>
      </c>
      <c r="P64" s="42" t="s">
        <v>526</v>
      </c>
      <c r="Q64" s="42" t="s">
        <v>566</v>
      </c>
      <c r="R64" s="42" t="s">
        <v>528</v>
      </c>
      <c r="S64" s="42" t="s">
        <v>706</v>
      </c>
      <c r="T64" s="42" t="s">
        <v>707</v>
      </c>
      <c r="U64" s="42" t="s">
        <v>708</v>
      </c>
      <c r="V64" s="42" t="s">
        <v>709</v>
      </c>
      <c r="W64" s="43">
        <v>41518</v>
      </c>
    </row>
    <row r="65" spans="1:23">
      <c r="A65" t="str">
        <v>Channel Partners</v>
      </c>
      <c r="B65" t="str">
        <v>France</v>
      </c>
      <c r="C65" t="str">
        <v xml:space="preserve"> Carretera </v>
      </c>
      <c r="D65" t="str">
        <v xml:space="preserve"> $    31 731,48</v>
      </c>
      <c r="E65" t="str">
        <v xml:space="preserve"> $    23 718,48</v>
      </c>
      <c r="F65" s="4">
        <v>41883</v>
      </c>
      <c r="K65" s="40" t="s">
        <v>555</v>
      </c>
      <c r="L65" s="41" t="s">
        <v>297</v>
      </c>
      <c r="M65" s="41" t="s">
        <v>524</v>
      </c>
      <c r="N65" s="41" t="s">
        <v>670</v>
      </c>
      <c r="O65" s="41">
        <v>2671</v>
      </c>
      <c r="P65" s="42" t="s">
        <v>526</v>
      </c>
      <c r="Q65" s="42" t="s">
        <v>556</v>
      </c>
      <c r="R65" s="42" t="s">
        <v>528</v>
      </c>
      <c r="S65" s="42" t="s">
        <v>710</v>
      </c>
      <c r="T65" s="42" t="s">
        <v>711</v>
      </c>
      <c r="U65" s="42" t="s">
        <v>712</v>
      </c>
      <c r="V65" s="42" t="s">
        <v>713</v>
      </c>
      <c r="W65" s="43">
        <v>41883</v>
      </c>
    </row>
    <row r="66" spans="1:23">
      <c r="A66" t="str">
        <v>Channel Partners</v>
      </c>
      <c r="B66" t="str">
        <v>Germany</v>
      </c>
      <c r="C66" t="str">
        <v xml:space="preserve"> Carretera </v>
      </c>
      <c r="D66" t="str">
        <v xml:space="preserve"> $       9 100,08</v>
      </c>
      <c r="E66" t="str">
        <v xml:space="preserve"> $       6 802,08</v>
      </c>
      <c r="F66" s="4">
        <v>41548</v>
      </c>
      <c r="K66" s="40" t="s">
        <v>555</v>
      </c>
      <c r="L66" s="41" t="s">
        <v>304</v>
      </c>
      <c r="M66" s="41" t="s">
        <v>524</v>
      </c>
      <c r="N66" s="41" t="s">
        <v>670</v>
      </c>
      <c r="O66" s="41">
        <v>766</v>
      </c>
      <c r="P66" s="42" t="s">
        <v>526</v>
      </c>
      <c r="Q66" s="42" t="s">
        <v>556</v>
      </c>
      <c r="R66" s="42" t="s">
        <v>528</v>
      </c>
      <c r="S66" s="42" t="s">
        <v>714</v>
      </c>
      <c r="T66" s="42" t="s">
        <v>715</v>
      </c>
      <c r="U66" s="42" t="s">
        <v>716</v>
      </c>
      <c r="V66" s="42" t="s">
        <v>717</v>
      </c>
      <c r="W66" s="43">
        <v>41548</v>
      </c>
    </row>
    <row r="67" spans="1:23">
      <c r="A67" t="str">
        <v>Small Business</v>
      </c>
      <c r="B67" t="str">
        <v>Mexico</v>
      </c>
      <c r="C67" t="str">
        <v xml:space="preserve"> Carretera </v>
      </c>
      <c r="D67" t="str">
        <v xml:space="preserve"> $ 146 718,00</v>
      </c>
      <c r="E67" t="str">
        <v xml:space="preserve"> $    23 218,00</v>
      </c>
      <c r="F67" s="4">
        <v>41548</v>
      </c>
      <c r="K67" s="40" t="s">
        <v>570</v>
      </c>
      <c r="L67" s="41" t="s">
        <v>542</v>
      </c>
      <c r="M67" s="41" t="s">
        <v>524</v>
      </c>
      <c r="N67" s="41" t="s">
        <v>670</v>
      </c>
      <c r="O67" s="41">
        <v>494</v>
      </c>
      <c r="P67" s="42" t="s">
        <v>526</v>
      </c>
      <c r="Q67" s="42" t="s">
        <v>571</v>
      </c>
      <c r="R67" s="42" t="s">
        <v>528</v>
      </c>
      <c r="S67" s="42" t="s">
        <v>528</v>
      </c>
      <c r="T67" s="42" t="s">
        <v>718</v>
      </c>
      <c r="U67" s="42" t="s">
        <v>719</v>
      </c>
      <c r="V67" s="42" t="s">
        <v>720</v>
      </c>
      <c r="W67" s="43">
        <v>41548</v>
      </c>
    </row>
    <row r="68" spans="1:23">
      <c r="A68" t="str">
        <v>Government</v>
      </c>
      <c r="B68" t="str">
        <v>Mexico</v>
      </c>
      <c r="C68" t="str">
        <v xml:space="preserve"> Carretera </v>
      </c>
      <c r="D68" t="str">
        <v xml:space="preserve"> $ 484 060,50</v>
      </c>
      <c r="E68" t="str">
        <v xml:space="preserve"> $ 120 840,50</v>
      </c>
      <c r="F68" s="4">
        <v>41913</v>
      </c>
      <c r="K68" s="40" t="s">
        <v>523</v>
      </c>
      <c r="L68" s="41" t="s">
        <v>542</v>
      </c>
      <c r="M68" s="41" t="s">
        <v>524</v>
      </c>
      <c r="N68" s="41" t="s">
        <v>670</v>
      </c>
      <c r="O68" s="41">
        <v>1397</v>
      </c>
      <c r="P68" s="42" t="s">
        <v>526</v>
      </c>
      <c r="Q68" s="42" t="s">
        <v>546</v>
      </c>
      <c r="R68" s="42" t="s">
        <v>528</v>
      </c>
      <c r="S68" s="42" t="s">
        <v>528</v>
      </c>
      <c r="T68" s="42" t="s">
        <v>721</v>
      </c>
      <c r="U68" s="42" t="s">
        <v>722</v>
      </c>
      <c r="V68" s="42" t="s">
        <v>723</v>
      </c>
      <c r="W68" s="43">
        <v>41913</v>
      </c>
    </row>
    <row r="69" spans="1:23">
      <c r="A69" t="str">
        <v>Government</v>
      </c>
      <c r="B69" t="str">
        <v>France</v>
      </c>
      <c r="C69" t="str">
        <v xml:space="preserve"> Carretera </v>
      </c>
      <c r="D69" t="str">
        <v xml:space="preserve"> $ 746 707,50</v>
      </c>
      <c r="E69" t="str">
        <v xml:space="preserve"> $ 186 407,50</v>
      </c>
      <c r="F69" s="4">
        <v>41974</v>
      </c>
      <c r="K69" s="40" t="s">
        <v>523</v>
      </c>
      <c r="L69" s="41" t="s">
        <v>297</v>
      </c>
      <c r="M69" s="41" t="s">
        <v>524</v>
      </c>
      <c r="N69" s="41" t="s">
        <v>670</v>
      </c>
      <c r="O69" s="41">
        <v>2155</v>
      </c>
      <c r="P69" s="42" t="s">
        <v>526</v>
      </c>
      <c r="Q69" s="42" t="s">
        <v>546</v>
      </c>
      <c r="R69" s="42" t="s">
        <v>528</v>
      </c>
      <c r="S69" s="42" t="s">
        <v>528</v>
      </c>
      <c r="T69" s="42" t="s">
        <v>724</v>
      </c>
      <c r="U69" s="42" t="s">
        <v>725</v>
      </c>
      <c r="V69" s="42" t="s">
        <v>726</v>
      </c>
      <c r="W69" s="43">
        <v>41974</v>
      </c>
    </row>
    <row r="70" spans="1:23">
      <c r="A70" t="str">
        <v>Midmarket</v>
      </c>
      <c r="B70" t="str">
        <v>Mexico</v>
      </c>
      <c r="C70" t="str">
        <v xml:space="preserve"> Montana </v>
      </c>
      <c r="D70" t="str">
        <v xml:space="preserve"> $    32 877,90</v>
      </c>
      <c r="E70" t="str">
        <v xml:space="preserve"> $    10 737,90</v>
      </c>
      <c r="F70" s="4">
        <v>41699</v>
      </c>
      <c r="K70" s="40" t="s">
        <v>534</v>
      </c>
      <c r="L70" s="41" t="s">
        <v>542</v>
      </c>
      <c r="M70" s="41" t="s">
        <v>550</v>
      </c>
      <c r="N70" s="41" t="s">
        <v>670</v>
      </c>
      <c r="O70" s="41">
        <v>2214</v>
      </c>
      <c r="P70" s="42" t="s">
        <v>551</v>
      </c>
      <c r="Q70" s="42" t="s">
        <v>535</v>
      </c>
      <c r="R70" s="42" t="s">
        <v>528</v>
      </c>
      <c r="S70" s="42" t="s">
        <v>727</v>
      </c>
      <c r="T70" s="42" t="s">
        <v>728</v>
      </c>
      <c r="U70" s="42" t="s">
        <v>729</v>
      </c>
      <c r="V70" s="42" t="s">
        <v>730</v>
      </c>
      <c r="W70" s="43">
        <v>41699</v>
      </c>
    </row>
    <row r="71" spans="1:23">
      <c r="A71" t="str">
        <v>Small Business</v>
      </c>
      <c r="B71" t="str">
        <v>United States of America</v>
      </c>
      <c r="C71" t="str">
        <v xml:space="preserve"> Montana </v>
      </c>
      <c r="D71" t="str">
        <v xml:space="preserve"> $ 683 397,00</v>
      </c>
      <c r="E71" t="str">
        <v xml:space="preserve"> $ 108 147,00</v>
      </c>
      <c r="F71" s="4">
        <v>41730</v>
      </c>
      <c r="K71" s="40" t="s">
        <v>570</v>
      </c>
      <c r="L71" s="41" t="s">
        <v>582</v>
      </c>
      <c r="M71" s="41" t="s">
        <v>550</v>
      </c>
      <c r="N71" s="41" t="s">
        <v>670</v>
      </c>
      <c r="O71" s="41">
        <v>2301</v>
      </c>
      <c r="P71" s="42" t="s">
        <v>551</v>
      </c>
      <c r="Q71" s="42" t="s">
        <v>571</v>
      </c>
      <c r="R71" s="42" t="s">
        <v>528</v>
      </c>
      <c r="S71" s="42" t="s">
        <v>528</v>
      </c>
      <c r="T71" s="42" t="s">
        <v>731</v>
      </c>
      <c r="U71" s="42" t="s">
        <v>732</v>
      </c>
      <c r="V71" s="42" t="s">
        <v>733</v>
      </c>
      <c r="W71" s="43">
        <v>41730</v>
      </c>
    </row>
    <row r="72" spans="1:23">
      <c r="A72" t="str">
        <v>Government</v>
      </c>
      <c r="B72" t="str">
        <v>France</v>
      </c>
      <c r="C72" t="str">
        <v xml:space="preserve"> Montana </v>
      </c>
      <c r="D72" t="str">
        <v xml:space="preserve"> $    27 234,90</v>
      </c>
      <c r="E72" t="str">
        <v xml:space="preserve"> $    13 479,90</v>
      </c>
      <c r="F72" s="4">
        <v>41821</v>
      </c>
      <c r="K72" s="40" t="s">
        <v>523</v>
      </c>
      <c r="L72" s="41" t="s">
        <v>297</v>
      </c>
      <c r="M72" s="41" t="s">
        <v>550</v>
      </c>
      <c r="N72" s="41" t="s">
        <v>670</v>
      </c>
      <c r="O72" s="41">
        <v>1375.5</v>
      </c>
      <c r="P72" s="42" t="s">
        <v>551</v>
      </c>
      <c r="Q72" s="42" t="s">
        <v>527</v>
      </c>
      <c r="R72" s="42" t="s">
        <v>528</v>
      </c>
      <c r="S72" s="42" t="s">
        <v>734</v>
      </c>
      <c r="T72" s="42" t="s">
        <v>735</v>
      </c>
      <c r="U72" s="42" t="s">
        <v>736</v>
      </c>
      <c r="V72" s="42" t="s">
        <v>737</v>
      </c>
      <c r="W72" s="43">
        <v>41821</v>
      </c>
    </row>
    <row r="73" spans="1:23">
      <c r="A73" t="str">
        <v>Government</v>
      </c>
      <c r="B73" t="str">
        <v>Canada</v>
      </c>
      <c r="C73" t="str">
        <v xml:space="preserve"> Montana </v>
      </c>
      <c r="D73" t="str">
        <v xml:space="preserve"> $    12 681,90</v>
      </c>
      <c r="E73" t="str">
        <v xml:space="preserve"> $       3 531,90</v>
      </c>
      <c r="F73" s="4">
        <v>41852</v>
      </c>
      <c r="K73" s="40" t="s">
        <v>523</v>
      </c>
      <c r="L73" s="41" t="s">
        <v>289</v>
      </c>
      <c r="M73" s="41" t="s">
        <v>550</v>
      </c>
      <c r="N73" s="41" t="s">
        <v>670</v>
      </c>
      <c r="O73" s="41">
        <v>1830</v>
      </c>
      <c r="P73" s="42" t="s">
        <v>551</v>
      </c>
      <c r="Q73" s="42" t="s">
        <v>575</v>
      </c>
      <c r="R73" s="42" t="s">
        <v>528</v>
      </c>
      <c r="S73" s="42" t="s">
        <v>738</v>
      </c>
      <c r="T73" s="42" t="s">
        <v>739</v>
      </c>
      <c r="U73" s="42" t="s">
        <v>740</v>
      </c>
      <c r="V73" s="42" t="s">
        <v>741</v>
      </c>
      <c r="W73" s="43">
        <v>41852</v>
      </c>
    </row>
    <row r="74" spans="1:23">
      <c r="A74" t="str">
        <v>Small Business</v>
      </c>
      <c r="B74" t="str">
        <v>United States of America</v>
      </c>
      <c r="C74" t="str">
        <v xml:space="preserve"> Montana </v>
      </c>
      <c r="D74" t="str">
        <v xml:space="preserve"> $ 741 906,00</v>
      </c>
      <c r="E74" t="str">
        <v xml:space="preserve"> $ 117 406,00</v>
      </c>
      <c r="F74" s="4">
        <v>41518</v>
      </c>
      <c r="K74" s="40" t="s">
        <v>570</v>
      </c>
      <c r="L74" s="41" t="s">
        <v>582</v>
      </c>
      <c r="M74" s="41" t="s">
        <v>550</v>
      </c>
      <c r="N74" s="41" t="s">
        <v>670</v>
      </c>
      <c r="O74" s="41">
        <v>2498</v>
      </c>
      <c r="P74" s="42" t="s">
        <v>551</v>
      </c>
      <c r="Q74" s="42" t="s">
        <v>571</v>
      </c>
      <c r="R74" s="42" t="s">
        <v>528</v>
      </c>
      <c r="S74" s="42" t="s">
        <v>528</v>
      </c>
      <c r="T74" s="42" t="s">
        <v>742</v>
      </c>
      <c r="U74" s="42" t="s">
        <v>743</v>
      </c>
      <c r="V74" s="42" t="s">
        <v>744</v>
      </c>
      <c r="W74" s="43">
        <v>41518</v>
      </c>
    </row>
    <row r="75" spans="1:23">
      <c r="A75" t="str">
        <v>Enterprise</v>
      </c>
      <c r="B75" t="str">
        <v>United States of America</v>
      </c>
      <c r="C75" t="str">
        <v xml:space="preserve"> Montana </v>
      </c>
      <c r="D75" t="str">
        <v xml:space="preserve"> $    82 046,25</v>
      </c>
      <c r="E75" t="str">
        <v xml:space="preserve"> $       2 486,25</v>
      </c>
      <c r="F75" s="4">
        <v>41548</v>
      </c>
      <c r="K75" s="40" t="s">
        <v>565</v>
      </c>
      <c r="L75" s="41" t="s">
        <v>582</v>
      </c>
      <c r="M75" s="41" t="s">
        <v>550</v>
      </c>
      <c r="N75" s="41" t="s">
        <v>670</v>
      </c>
      <c r="O75" s="41">
        <v>663</v>
      </c>
      <c r="P75" s="42" t="s">
        <v>551</v>
      </c>
      <c r="Q75" s="42" t="s">
        <v>566</v>
      </c>
      <c r="R75" s="42" t="s">
        <v>528</v>
      </c>
      <c r="S75" s="42" t="s">
        <v>745</v>
      </c>
      <c r="T75" s="42" t="s">
        <v>746</v>
      </c>
      <c r="U75" s="42" t="s">
        <v>747</v>
      </c>
      <c r="V75" s="42" t="s">
        <v>748</v>
      </c>
      <c r="W75" s="43">
        <v>41548</v>
      </c>
    </row>
    <row r="76" spans="1:23">
      <c r="A76" t="str">
        <v>Midmarket</v>
      </c>
      <c r="B76" t="str">
        <v>United States of America</v>
      </c>
      <c r="C76" t="str">
        <v xml:space="preserve"> Paseo </v>
      </c>
      <c r="D76" t="str">
        <v xml:space="preserve"> $    22 482,90</v>
      </c>
      <c r="E76" t="str">
        <v xml:space="preserve"> $       7 342,90</v>
      </c>
      <c r="F76" s="4">
        <v>41671</v>
      </c>
      <c r="K76" s="40" t="s">
        <v>534</v>
      </c>
      <c r="L76" s="41" t="s">
        <v>582</v>
      </c>
      <c r="M76" s="41" t="s">
        <v>586</v>
      </c>
      <c r="N76" s="41" t="s">
        <v>670</v>
      </c>
      <c r="O76" s="41">
        <v>1514</v>
      </c>
      <c r="P76" s="42" t="s">
        <v>587</v>
      </c>
      <c r="Q76" s="42" t="s">
        <v>535</v>
      </c>
      <c r="R76" s="42" t="s">
        <v>528</v>
      </c>
      <c r="S76" s="42" t="s">
        <v>749</v>
      </c>
      <c r="T76" s="42" t="s">
        <v>750</v>
      </c>
      <c r="U76" s="42" t="s">
        <v>751</v>
      </c>
      <c r="V76" s="42" t="s">
        <v>752</v>
      </c>
      <c r="W76" s="43">
        <v>41671</v>
      </c>
    </row>
    <row r="77" spans="1:23">
      <c r="A77" t="str">
        <v>Government</v>
      </c>
      <c r="B77" t="str">
        <v>United States of America</v>
      </c>
      <c r="C77" t="str">
        <v xml:space="preserve"> Paseo </v>
      </c>
      <c r="D77" t="str">
        <v xml:space="preserve"> $    31 133,03</v>
      </c>
      <c r="E77" t="str">
        <v xml:space="preserve"> $       8 670,53</v>
      </c>
      <c r="F77" s="4">
        <v>41730</v>
      </c>
      <c r="K77" s="40" t="s">
        <v>523</v>
      </c>
      <c r="L77" s="41" t="s">
        <v>582</v>
      </c>
      <c r="M77" s="41" t="s">
        <v>586</v>
      </c>
      <c r="N77" s="41" t="s">
        <v>670</v>
      </c>
      <c r="O77" s="41">
        <v>4492.5</v>
      </c>
      <c r="P77" s="42" t="s">
        <v>587</v>
      </c>
      <c r="Q77" s="42" t="s">
        <v>575</v>
      </c>
      <c r="R77" s="42" t="s">
        <v>528</v>
      </c>
      <c r="S77" s="42" t="s">
        <v>753</v>
      </c>
      <c r="T77" s="42" t="s">
        <v>754</v>
      </c>
      <c r="U77" s="42" t="s">
        <v>755</v>
      </c>
      <c r="V77" s="42" t="s">
        <v>756</v>
      </c>
      <c r="W77" s="43">
        <v>41730</v>
      </c>
    </row>
    <row r="78" spans="1:23">
      <c r="A78" t="str">
        <v>Enterprise</v>
      </c>
      <c r="B78" t="str">
        <v>United States of America</v>
      </c>
      <c r="C78" t="str">
        <v xml:space="preserve"> Paseo </v>
      </c>
      <c r="D78" t="str">
        <v xml:space="preserve"> $    89 966,25</v>
      </c>
      <c r="E78" t="str">
        <v xml:space="preserve"> $       2 726,25</v>
      </c>
      <c r="F78" s="4">
        <v>41791</v>
      </c>
      <c r="K78" s="40" t="s">
        <v>565</v>
      </c>
      <c r="L78" s="41" t="s">
        <v>582</v>
      </c>
      <c r="M78" s="41" t="s">
        <v>586</v>
      </c>
      <c r="N78" s="41" t="s">
        <v>670</v>
      </c>
      <c r="O78" s="41">
        <v>727</v>
      </c>
      <c r="P78" s="42" t="s">
        <v>587</v>
      </c>
      <c r="Q78" s="42" t="s">
        <v>566</v>
      </c>
      <c r="R78" s="42" t="s">
        <v>528</v>
      </c>
      <c r="S78" s="42" t="s">
        <v>757</v>
      </c>
      <c r="T78" s="42" t="s">
        <v>758</v>
      </c>
      <c r="U78" s="42" t="s">
        <v>759</v>
      </c>
      <c r="V78" s="42" t="s">
        <v>760</v>
      </c>
      <c r="W78" s="43">
        <v>41791</v>
      </c>
    </row>
    <row r="79" spans="1:23">
      <c r="A79" t="str">
        <v>Enterprise</v>
      </c>
      <c r="B79" t="str">
        <v>France</v>
      </c>
      <c r="C79" t="str">
        <v xml:space="preserve"> Paseo </v>
      </c>
      <c r="D79" t="str">
        <v xml:space="preserve"> $    97 391,25</v>
      </c>
      <c r="E79" t="str">
        <v xml:space="preserve"> $       2 951,25</v>
      </c>
      <c r="F79" s="4">
        <v>41791</v>
      </c>
      <c r="K79" s="40" t="s">
        <v>565</v>
      </c>
      <c r="L79" s="41" t="s">
        <v>297</v>
      </c>
      <c r="M79" s="41" t="s">
        <v>586</v>
      </c>
      <c r="N79" s="41" t="s">
        <v>670</v>
      </c>
      <c r="O79" s="41">
        <v>787</v>
      </c>
      <c r="P79" s="42" t="s">
        <v>587</v>
      </c>
      <c r="Q79" s="42" t="s">
        <v>566</v>
      </c>
      <c r="R79" s="42" t="s">
        <v>528</v>
      </c>
      <c r="S79" s="42" t="s">
        <v>761</v>
      </c>
      <c r="T79" s="42" t="s">
        <v>762</v>
      </c>
      <c r="U79" s="42" t="s">
        <v>763</v>
      </c>
      <c r="V79" s="42" t="s">
        <v>764</v>
      </c>
      <c r="W79" s="43">
        <v>41791</v>
      </c>
    </row>
    <row r="80" spans="1:23">
      <c r="A80" t="str">
        <v>Enterprise</v>
      </c>
      <c r="B80" t="str">
        <v>Mexico</v>
      </c>
      <c r="C80" t="str">
        <v xml:space="preserve"> Paseo </v>
      </c>
      <c r="D80" t="str">
        <v xml:space="preserve"> $ 225 596,25</v>
      </c>
      <c r="E80" t="str">
        <v xml:space="preserve"> $       6 836,25</v>
      </c>
      <c r="F80" s="4">
        <v>41821</v>
      </c>
      <c r="K80" s="40" t="s">
        <v>565</v>
      </c>
      <c r="L80" s="41" t="s">
        <v>542</v>
      </c>
      <c r="M80" s="41" t="s">
        <v>586</v>
      </c>
      <c r="N80" s="41" t="s">
        <v>670</v>
      </c>
      <c r="O80" s="41">
        <v>1823</v>
      </c>
      <c r="P80" s="42" t="s">
        <v>587</v>
      </c>
      <c r="Q80" s="42" t="s">
        <v>566</v>
      </c>
      <c r="R80" s="42" t="s">
        <v>528</v>
      </c>
      <c r="S80" s="42" t="s">
        <v>528</v>
      </c>
      <c r="T80" s="42" t="s">
        <v>765</v>
      </c>
      <c r="U80" s="42" t="s">
        <v>766</v>
      </c>
      <c r="V80" s="42" t="s">
        <v>767</v>
      </c>
      <c r="W80" s="43">
        <v>41821</v>
      </c>
    </row>
    <row r="81" spans="1:23">
      <c r="A81" t="str">
        <v>Midmarket</v>
      </c>
      <c r="B81" t="str">
        <v>Germany</v>
      </c>
      <c r="C81" t="str">
        <v xml:space="preserve"> Paseo </v>
      </c>
      <c r="D81" t="str">
        <v xml:space="preserve"> $    11 092,95</v>
      </c>
      <c r="E81" t="str">
        <v xml:space="preserve"> $       3 622,95</v>
      </c>
      <c r="F81" s="4">
        <v>41883</v>
      </c>
      <c r="K81" s="40" t="s">
        <v>534</v>
      </c>
      <c r="L81" s="41" t="s">
        <v>304</v>
      </c>
      <c r="M81" s="41" t="s">
        <v>586</v>
      </c>
      <c r="N81" s="41" t="s">
        <v>670</v>
      </c>
      <c r="O81" s="41">
        <v>747</v>
      </c>
      <c r="P81" s="42" t="s">
        <v>587</v>
      </c>
      <c r="Q81" s="42" t="s">
        <v>535</v>
      </c>
      <c r="R81" s="42" t="s">
        <v>528</v>
      </c>
      <c r="S81" s="42" t="s">
        <v>768</v>
      </c>
      <c r="T81" s="42" t="s">
        <v>769</v>
      </c>
      <c r="U81" s="42" t="s">
        <v>770</v>
      </c>
      <c r="V81" s="42" t="s">
        <v>771</v>
      </c>
      <c r="W81" s="43">
        <v>41883</v>
      </c>
    </row>
    <row r="82" spans="1:23">
      <c r="A82" t="str">
        <v>Channel Partners</v>
      </c>
      <c r="B82" t="str">
        <v>Germany</v>
      </c>
      <c r="C82" t="str">
        <v xml:space="preserve"> Paseo </v>
      </c>
      <c r="D82" t="str">
        <v xml:space="preserve"> $       9 100,08</v>
      </c>
      <c r="E82" t="str">
        <v xml:space="preserve"> $       6 802,08</v>
      </c>
      <c r="F82" s="4">
        <v>41548</v>
      </c>
      <c r="K82" s="40" t="s">
        <v>555</v>
      </c>
      <c r="L82" s="41" t="s">
        <v>304</v>
      </c>
      <c r="M82" s="41" t="s">
        <v>586</v>
      </c>
      <c r="N82" s="41" t="s">
        <v>670</v>
      </c>
      <c r="O82" s="41">
        <v>766</v>
      </c>
      <c r="P82" s="42" t="s">
        <v>587</v>
      </c>
      <c r="Q82" s="42" t="s">
        <v>556</v>
      </c>
      <c r="R82" s="42" t="s">
        <v>528</v>
      </c>
      <c r="S82" s="42" t="s">
        <v>714</v>
      </c>
      <c r="T82" s="42" t="s">
        <v>715</v>
      </c>
      <c r="U82" s="42" t="s">
        <v>716</v>
      </c>
      <c r="V82" s="42" t="s">
        <v>717</v>
      </c>
      <c r="W82" s="43">
        <v>41548</v>
      </c>
    </row>
    <row r="83" spans="1:23">
      <c r="A83" t="str">
        <v>Small Business</v>
      </c>
      <c r="B83" t="str">
        <v>United States of America</v>
      </c>
      <c r="C83" t="str">
        <v xml:space="preserve"> Paseo </v>
      </c>
      <c r="D83" t="str">
        <v xml:space="preserve"> $ 862 785,00</v>
      </c>
      <c r="E83" t="str">
        <v xml:space="preserve"> $ 136 535,00</v>
      </c>
      <c r="F83" s="4">
        <v>41944</v>
      </c>
      <c r="K83" s="40" t="s">
        <v>570</v>
      </c>
      <c r="L83" s="41" t="s">
        <v>582</v>
      </c>
      <c r="M83" s="41" t="s">
        <v>586</v>
      </c>
      <c r="N83" s="41" t="s">
        <v>670</v>
      </c>
      <c r="O83" s="41">
        <v>2905</v>
      </c>
      <c r="P83" s="42" t="s">
        <v>587</v>
      </c>
      <c r="Q83" s="42" t="s">
        <v>571</v>
      </c>
      <c r="R83" s="42" t="s">
        <v>528</v>
      </c>
      <c r="S83" s="42" t="s">
        <v>528</v>
      </c>
      <c r="T83" s="42" t="s">
        <v>772</v>
      </c>
      <c r="U83" s="42" t="s">
        <v>773</v>
      </c>
      <c r="V83" s="42" t="s">
        <v>774</v>
      </c>
      <c r="W83" s="43">
        <v>41944</v>
      </c>
    </row>
    <row r="84" spans="1:23">
      <c r="A84" t="str">
        <v>Government</v>
      </c>
      <c r="B84" t="str">
        <v>France</v>
      </c>
      <c r="C84" t="str">
        <v xml:space="preserve"> Paseo </v>
      </c>
      <c r="D84" t="str">
        <v xml:space="preserve"> $ 746 707,50</v>
      </c>
      <c r="E84" t="str">
        <v xml:space="preserve"> $ 186 407,50</v>
      </c>
      <c r="F84" s="4">
        <v>41974</v>
      </c>
      <c r="K84" s="40" t="s">
        <v>523</v>
      </c>
      <c r="L84" s="41" t="s">
        <v>297</v>
      </c>
      <c r="M84" s="41" t="s">
        <v>586</v>
      </c>
      <c r="N84" s="41" t="s">
        <v>670</v>
      </c>
      <c r="O84" s="41">
        <v>2155</v>
      </c>
      <c r="P84" s="42" t="s">
        <v>587</v>
      </c>
      <c r="Q84" s="42" t="s">
        <v>546</v>
      </c>
      <c r="R84" s="42" t="s">
        <v>528</v>
      </c>
      <c r="S84" s="42" t="s">
        <v>528</v>
      </c>
      <c r="T84" s="42" t="s">
        <v>724</v>
      </c>
      <c r="U84" s="42" t="s">
        <v>725</v>
      </c>
      <c r="V84" s="42" t="s">
        <v>726</v>
      </c>
      <c r="W84" s="43">
        <v>41974</v>
      </c>
    </row>
    <row r="85" spans="1:23">
      <c r="A85" t="str">
        <v>Government</v>
      </c>
      <c r="B85" t="str">
        <v>France</v>
      </c>
      <c r="C85" t="str">
        <v xml:space="preserve"> Velo </v>
      </c>
      <c r="D85" t="str">
        <v xml:space="preserve"> $    76 507,20</v>
      </c>
      <c r="E85" t="str">
        <v xml:space="preserve"> $    37 867,20</v>
      </c>
      <c r="F85" s="4">
        <v>41730</v>
      </c>
      <c r="K85" s="40" t="s">
        <v>523</v>
      </c>
      <c r="L85" s="41" t="s">
        <v>297</v>
      </c>
      <c r="M85" s="41" t="s">
        <v>625</v>
      </c>
      <c r="N85" s="41" t="s">
        <v>670</v>
      </c>
      <c r="O85" s="41">
        <v>3864</v>
      </c>
      <c r="P85" s="42" t="s">
        <v>626</v>
      </c>
      <c r="Q85" s="42" t="s">
        <v>527</v>
      </c>
      <c r="R85" s="42" t="s">
        <v>528</v>
      </c>
      <c r="S85" s="42" t="s">
        <v>775</v>
      </c>
      <c r="T85" s="42" t="s">
        <v>776</v>
      </c>
      <c r="U85" s="42" t="s">
        <v>777</v>
      </c>
      <c r="V85" s="42" t="s">
        <v>778</v>
      </c>
      <c r="W85" s="43">
        <v>41730</v>
      </c>
    </row>
    <row r="86" spans="1:23">
      <c r="A86" t="str">
        <v>Government</v>
      </c>
      <c r="B86" t="str">
        <v>Mexico</v>
      </c>
      <c r="C86" t="str">
        <v xml:space="preserve"> Velo </v>
      </c>
      <c r="D86" t="str">
        <v xml:space="preserve"> $       2 508,66</v>
      </c>
      <c r="E86" t="str">
        <v xml:space="preserve"> $           698,66</v>
      </c>
      <c r="F86" s="4">
        <v>41760</v>
      </c>
      <c r="K86" s="40" t="s">
        <v>523</v>
      </c>
      <c r="L86" s="41" t="s">
        <v>542</v>
      </c>
      <c r="M86" s="41" t="s">
        <v>625</v>
      </c>
      <c r="N86" s="41" t="s">
        <v>670</v>
      </c>
      <c r="O86" s="41">
        <v>362</v>
      </c>
      <c r="P86" s="42" t="s">
        <v>626</v>
      </c>
      <c r="Q86" s="42" t="s">
        <v>575</v>
      </c>
      <c r="R86" s="42" t="s">
        <v>528</v>
      </c>
      <c r="S86" s="42" t="s">
        <v>779</v>
      </c>
      <c r="T86" s="42" t="s">
        <v>780</v>
      </c>
      <c r="U86" s="42" t="s">
        <v>781</v>
      </c>
      <c r="V86" s="42" t="s">
        <v>782</v>
      </c>
      <c r="W86" s="43">
        <v>41760</v>
      </c>
    </row>
    <row r="87" spans="1:23">
      <c r="A87" t="str">
        <v>Enterprise</v>
      </c>
      <c r="B87" t="str">
        <v>Canada</v>
      </c>
      <c r="C87" t="str">
        <v xml:space="preserve"> Velo </v>
      </c>
      <c r="D87" t="str">
        <v xml:space="preserve"> $ 114 221,25</v>
      </c>
      <c r="E87" t="str">
        <v xml:space="preserve"> $       3 461,25</v>
      </c>
      <c r="F87" s="4">
        <v>41852</v>
      </c>
      <c r="K87" s="40" t="s">
        <v>565</v>
      </c>
      <c r="L87" s="41" t="s">
        <v>289</v>
      </c>
      <c r="M87" s="41" t="s">
        <v>625</v>
      </c>
      <c r="N87" s="41" t="s">
        <v>670</v>
      </c>
      <c r="O87" s="41">
        <v>923</v>
      </c>
      <c r="P87" s="42" t="s">
        <v>626</v>
      </c>
      <c r="Q87" s="42" t="s">
        <v>566</v>
      </c>
      <c r="R87" s="42" t="s">
        <v>528</v>
      </c>
      <c r="S87" s="42" t="s">
        <v>528</v>
      </c>
      <c r="T87" s="42" t="s">
        <v>783</v>
      </c>
      <c r="U87" s="42" t="s">
        <v>784</v>
      </c>
      <c r="V87" s="42" t="s">
        <v>785</v>
      </c>
      <c r="W87" s="43">
        <v>41852</v>
      </c>
    </row>
    <row r="88" spans="1:23">
      <c r="A88" t="str">
        <v>Enterprise</v>
      </c>
      <c r="B88" t="str">
        <v>United States of America</v>
      </c>
      <c r="C88" t="str">
        <v xml:space="preserve"> Velo </v>
      </c>
      <c r="D88" t="str">
        <v xml:space="preserve"> $    82 046,25</v>
      </c>
      <c r="E88" t="str">
        <v xml:space="preserve"> $       2 486,25</v>
      </c>
      <c r="F88" s="4">
        <v>41548</v>
      </c>
      <c r="K88" s="40" t="s">
        <v>565</v>
      </c>
      <c r="L88" s="41" t="s">
        <v>582</v>
      </c>
      <c r="M88" s="41" t="s">
        <v>625</v>
      </c>
      <c r="N88" s="41" t="s">
        <v>670</v>
      </c>
      <c r="O88" s="41">
        <v>663</v>
      </c>
      <c r="P88" s="42" t="s">
        <v>626</v>
      </c>
      <c r="Q88" s="42" t="s">
        <v>566</v>
      </c>
      <c r="R88" s="42" t="s">
        <v>528</v>
      </c>
      <c r="S88" s="42" t="s">
        <v>745</v>
      </c>
      <c r="T88" s="42" t="s">
        <v>746</v>
      </c>
      <c r="U88" s="42" t="s">
        <v>747</v>
      </c>
      <c r="V88" s="42" t="s">
        <v>748</v>
      </c>
      <c r="W88" s="43">
        <v>41548</v>
      </c>
    </row>
    <row r="89" spans="1:23">
      <c r="A89" t="str">
        <v>Government</v>
      </c>
      <c r="B89" t="str">
        <v>Canada</v>
      </c>
      <c r="C89" t="str">
        <v xml:space="preserve"> Velo </v>
      </c>
      <c r="D89" t="str">
        <v xml:space="preserve"> $    14 497,56</v>
      </c>
      <c r="E89" t="str">
        <v xml:space="preserve"> $       4 037,56</v>
      </c>
      <c r="F89" s="4">
        <v>41579</v>
      </c>
      <c r="K89" s="40" t="s">
        <v>523</v>
      </c>
      <c r="L89" s="41" t="s">
        <v>289</v>
      </c>
      <c r="M89" s="41" t="s">
        <v>625</v>
      </c>
      <c r="N89" s="41" t="s">
        <v>670</v>
      </c>
      <c r="O89" s="41">
        <v>2092</v>
      </c>
      <c r="P89" s="42" t="s">
        <v>626</v>
      </c>
      <c r="Q89" s="42" t="s">
        <v>575</v>
      </c>
      <c r="R89" s="42" t="s">
        <v>528</v>
      </c>
      <c r="S89" s="42" t="s">
        <v>786</v>
      </c>
      <c r="T89" s="42" t="s">
        <v>787</v>
      </c>
      <c r="U89" s="42" t="s">
        <v>788</v>
      </c>
      <c r="V89" s="42" t="s">
        <v>789</v>
      </c>
      <c r="W89" s="43">
        <v>41579</v>
      </c>
    </row>
    <row r="90" spans="1:23">
      <c r="A90" t="str">
        <v>Government</v>
      </c>
      <c r="B90" t="str">
        <v>Germany</v>
      </c>
      <c r="C90" t="str">
        <v xml:space="preserve"> VTT </v>
      </c>
      <c r="D90" t="str">
        <v xml:space="preserve"> $       1 822,59</v>
      </c>
      <c r="E90" t="str">
        <v xml:space="preserve"> $           507,59</v>
      </c>
      <c r="F90" s="4">
        <v>41699</v>
      </c>
      <c r="K90" s="40" t="s">
        <v>523</v>
      </c>
      <c r="L90" s="41" t="s">
        <v>304</v>
      </c>
      <c r="M90" s="41" t="s">
        <v>639</v>
      </c>
      <c r="N90" s="41" t="s">
        <v>670</v>
      </c>
      <c r="O90" s="41">
        <v>263</v>
      </c>
      <c r="P90" s="42" t="s">
        <v>640</v>
      </c>
      <c r="Q90" s="42" t="s">
        <v>575</v>
      </c>
      <c r="R90" s="42" t="s">
        <v>528</v>
      </c>
      <c r="S90" s="42" t="s">
        <v>790</v>
      </c>
      <c r="T90" s="42" t="s">
        <v>791</v>
      </c>
      <c r="U90" s="42" t="s">
        <v>792</v>
      </c>
      <c r="V90" s="42" t="s">
        <v>793</v>
      </c>
      <c r="W90" s="43">
        <v>41699</v>
      </c>
    </row>
    <row r="91" spans="1:23">
      <c r="A91" t="str">
        <v>Government</v>
      </c>
      <c r="B91" t="str">
        <v>Canada</v>
      </c>
      <c r="C91" t="str">
        <v xml:space="preserve"> VTT </v>
      </c>
      <c r="D91" t="str">
        <v xml:space="preserve"> $ 326 922,75</v>
      </c>
      <c r="E91" t="str">
        <v xml:space="preserve"> $    81 612,75</v>
      </c>
      <c r="F91" s="4">
        <v>41730</v>
      </c>
      <c r="K91" s="40" t="s">
        <v>523</v>
      </c>
      <c r="L91" s="41" t="s">
        <v>289</v>
      </c>
      <c r="M91" s="41" t="s">
        <v>639</v>
      </c>
      <c r="N91" s="41" t="s">
        <v>670</v>
      </c>
      <c r="O91" s="41">
        <v>943.5</v>
      </c>
      <c r="P91" s="42" t="s">
        <v>640</v>
      </c>
      <c r="Q91" s="42" t="s">
        <v>546</v>
      </c>
      <c r="R91" s="42" t="s">
        <v>528</v>
      </c>
      <c r="S91" s="42" t="s">
        <v>528</v>
      </c>
      <c r="T91" s="42" t="s">
        <v>794</v>
      </c>
      <c r="U91" s="42" t="s">
        <v>795</v>
      </c>
      <c r="V91" s="42" t="s">
        <v>796</v>
      </c>
      <c r="W91" s="43">
        <v>41730</v>
      </c>
    </row>
    <row r="92" spans="1:23">
      <c r="A92" t="str">
        <v>Enterprise</v>
      </c>
      <c r="B92" t="str">
        <v>United States of America</v>
      </c>
      <c r="C92" t="str">
        <v xml:space="preserve"> VTT </v>
      </c>
      <c r="D92" t="str">
        <v xml:space="preserve"> $    89 966,25</v>
      </c>
      <c r="E92" t="str">
        <v xml:space="preserve"> $       2 726,25</v>
      </c>
      <c r="F92" s="4">
        <v>41791</v>
      </c>
      <c r="K92" s="40" t="s">
        <v>565</v>
      </c>
      <c r="L92" s="41" t="s">
        <v>582</v>
      </c>
      <c r="M92" s="41" t="s">
        <v>639</v>
      </c>
      <c r="N92" s="41" t="s">
        <v>670</v>
      </c>
      <c r="O92" s="41">
        <v>727</v>
      </c>
      <c r="P92" s="42" t="s">
        <v>640</v>
      </c>
      <c r="Q92" s="42" t="s">
        <v>566</v>
      </c>
      <c r="R92" s="42" t="s">
        <v>528</v>
      </c>
      <c r="S92" s="42" t="s">
        <v>757</v>
      </c>
      <c r="T92" s="42" t="s">
        <v>758</v>
      </c>
      <c r="U92" s="42" t="s">
        <v>759</v>
      </c>
      <c r="V92" s="42" t="s">
        <v>760</v>
      </c>
      <c r="W92" s="43">
        <v>41791</v>
      </c>
    </row>
    <row r="93" spans="1:23">
      <c r="A93" t="str">
        <v>Enterprise</v>
      </c>
      <c r="B93" t="str">
        <v>France</v>
      </c>
      <c r="C93" t="str">
        <v xml:space="preserve"> VTT </v>
      </c>
      <c r="D93" t="str">
        <v xml:space="preserve"> $    97 391,25</v>
      </c>
      <c r="E93" t="str">
        <v xml:space="preserve"> $       2 951,25</v>
      </c>
      <c r="F93" s="4">
        <v>41791</v>
      </c>
      <c r="K93" s="40" t="s">
        <v>565</v>
      </c>
      <c r="L93" s="41" t="s">
        <v>297</v>
      </c>
      <c r="M93" s="41" t="s">
        <v>639</v>
      </c>
      <c r="N93" s="41" t="s">
        <v>670</v>
      </c>
      <c r="O93" s="41">
        <v>787</v>
      </c>
      <c r="P93" s="42" t="s">
        <v>640</v>
      </c>
      <c r="Q93" s="42" t="s">
        <v>566</v>
      </c>
      <c r="R93" s="42" t="s">
        <v>528</v>
      </c>
      <c r="S93" s="42" t="s">
        <v>761</v>
      </c>
      <c r="T93" s="42" t="s">
        <v>762</v>
      </c>
      <c r="U93" s="42" t="s">
        <v>763</v>
      </c>
      <c r="V93" s="42" t="s">
        <v>764</v>
      </c>
      <c r="W93" s="43">
        <v>41791</v>
      </c>
    </row>
    <row r="94" spans="1:23">
      <c r="A94" t="str">
        <v>Small Business</v>
      </c>
      <c r="B94" t="str">
        <v>Germany</v>
      </c>
      <c r="C94" t="str">
        <v xml:space="preserve"> VTT </v>
      </c>
      <c r="D94" t="str">
        <v xml:space="preserve"> $ 292 842,00</v>
      </c>
      <c r="E94" t="str">
        <v xml:space="preserve"> $    46 342,00</v>
      </c>
      <c r="F94" s="4">
        <v>41883</v>
      </c>
      <c r="K94" s="40" t="s">
        <v>570</v>
      </c>
      <c r="L94" s="41" t="s">
        <v>304</v>
      </c>
      <c r="M94" s="41" t="s">
        <v>639</v>
      </c>
      <c r="N94" s="41" t="s">
        <v>670</v>
      </c>
      <c r="O94" s="41">
        <v>986</v>
      </c>
      <c r="P94" s="42" t="s">
        <v>640</v>
      </c>
      <c r="Q94" s="42" t="s">
        <v>571</v>
      </c>
      <c r="R94" s="42" t="s">
        <v>528</v>
      </c>
      <c r="S94" s="42" t="s">
        <v>528</v>
      </c>
      <c r="T94" s="42" t="s">
        <v>797</v>
      </c>
      <c r="U94" s="42" t="s">
        <v>798</v>
      </c>
      <c r="V94" s="42" t="s">
        <v>799</v>
      </c>
      <c r="W94" s="43">
        <v>41883</v>
      </c>
    </row>
    <row r="95" spans="1:23">
      <c r="A95" t="str">
        <v>Small Business</v>
      </c>
      <c r="B95" t="str">
        <v>Mexico</v>
      </c>
      <c r="C95" t="str">
        <v xml:space="preserve"> VTT </v>
      </c>
      <c r="D95" t="str">
        <v xml:space="preserve"> $ 146 718,00</v>
      </c>
      <c r="E95" t="str">
        <v xml:space="preserve"> $    23 218,00</v>
      </c>
      <c r="F95" s="4">
        <v>41548</v>
      </c>
      <c r="K95" s="40" t="s">
        <v>570</v>
      </c>
      <c r="L95" s="41" t="s">
        <v>542</v>
      </c>
      <c r="M95" s="41" t="s">
        <v>639</v>
      </c>
      <c r="N95" s="41" t="s">
        <v>670</v>
      </c>
      <c r="O95" s="41">
        <v>494</v>
      </c>
      <c r="P95" s="42" t="s">
        <v>640</v>
      </c>
      <c r="Q95" s="42" t="s">
        <v>571</v>
      </c>
      <c r="R95" s="42" t="s">
        <v>528</v>
      </c>
      <c r="S95" s="42" t="s">
        <v>528</v>
      </c>
      <c r="T95" s="42" t="s">
        <v>718</v>
      </c>
      <c r="U95" s="42" t="s">
        <v>719</v>
      </c>
      <c r="V95" s="42" t="s">
        <v>720</v>
      </c>
      <c r="W95" s="43">
        <v>41548</v>
      </c>
    </row>
    <row r="96" spans="1:23">
      <c r="A96" t="str">
        <v>Government</v>
      </c>
      <c r="B96" t="str">
        <v>Mexico</v>
      </c>
      <c r="C96" t="str">
        <v xml:space="preserve"> VTT </v>
      </c>
      <c r="D96" t="str">
        <v xml:space="preserve"> $ 484 060,50</v>
      </c>
      <c r="E96" t="str">
        <v xml:space="preserve"> $ 120 840,50</v>
      </c>
      <c r="F96" s="4">
        <v>41913</v>
      </c>
      <c r="K96" s="40" t="s">
        <v>523</v>
      </c>
      <c r="L96" s="41" t="s">
        <v>542</v>
      </c>
      <c r="M96" s="41" t="s">
        <v>639</v>
      </c>
      <c r="N96" s="41" t="s">
        <v>670</v>
      </c>
      <c r="O96" s="41">
        <v>1397</v>
      </c>
      <c r="P96" s="42" t="s">
        <v>640</v>
      </c>
      <c r="Q96" s="42" t="s">
        <v>546</v>
      </c>
      <c r="R96" s="42" t="s">
        <v>528</v>
      </c>
      <c r="S96" s="42" t="s">
        <v>528</v>
      </c>
      <c r="T96" s="42" t="s">
        <v>721</v>
      </c>
      <c r="U96" s="42" t="s">
        <v>722</v>
      </c>
      <c r="V96" s="42" t="s">
        <v>723</v>
      </c>
      <c r="W96" s="43">
        <v>41913</v>
      </c>
    </row>
    <row r="97" spans="1:23">
      <c r="A97" t="str">
        <v>Enterprise</v>
      </c>
      <c r="B97" t="str">
        <v>France</v>
      </c>
      <c r="C97" t="str">
        <v xml:space="preserve"> VTT </v>
      </c>
      <c r="D97" t="str">
        <v xml:space="preserve"> $ 215 820,00</v>
      </c>
      <c r="E97" t="str">
        <v xml:space="preserve"> $       6 540,00</v>
      </c>
      <c r="F97" s="4">
        <v>41944</v>
      </c>
      <c r="K97" s="40" t="s">
        <v>565</v>
      </c>
      <c r="L97" s="41" t="s">
        <v>297</v>
      </c>
      <c r="M97" s="41" t="s">
        <v>639</v>
      </c>
      <c r="N97" s="41" t="s">
        <v>670</v>
      </c>
      <c r="O97" s="41">
        <v>1744</v>
      </c>
      <c r="P97" s="42" t="s">
        <v>640</v>
      </c>
      <c r="Q97" s="42" t="s">
        <v>566</v>
      </c>
      <c r="R97" s="42" t="s">
        <v>528</v>
      </c>
      <c r="S97" s="42" t="s">
        <v>528</v>
      </c>
      <c r="T97" s="42" t="s">
        <v>800</v>
      </c>
      <c r="U97" s="42" t="s">
        <v>801</v>
      </c>
      <c r="V97" s="42" t="s">
        <v>802</v>
      </c>
      <c r="W97" s="43">
        <v>41944</v>
      </c>
    </row>
    <row r="98" spans="1:23">
      <c r="A98" t="str">
        <v>Channel Partners</v>
      </c>
      <c r="B98" t="str">
        <v>United States of America</v>
      </c>
      <c r="C98" t="str">
        <v xml:space="preserve"> Amarilla </v>
      </c>
      <c r="D98" t="str">
        <v xml:space="preserve"> $    23 629,32</v>
      </c>
      <c r="E98" t="str">
        <v xml:space="preserve"> $    17 662,32</v>
      </c>
      <c r="F98" s="4">
        <v>41518</v>
      </c>
      <c r="K98" s="40" t="s">
        <v>555</v>
      </c>
      <c r="L98" s="41" t="s">
        <v>582</v>
      </c>
      <c r="M98" s="41" t="s">
        <v>653</v>
      </c>
      <c r="N98" s="41" t="s">
        <v>670</v>
      </c>
      <c r="O98" s="41">
        <v>1989</v>
      </c>
      <c r="P98" s="42" t="s">
        <v>654</v>
      </c>
      <c r="Q98" s="42" t="s">
        <v>556</v>
      </c>
      <c r="R98" s="42" t="s">
        <v>528</v>
      </c>
      <c r="S98" s="42" t="s">
        <v>803</v>
      </c>
      <c r="T98" s="42" t="s">
        <v>804</v>
      </c>
      <c r="U98" s="42" t="s">
        <v>805</v>
      </c>
      <c r="V98" s="42" t="s">
        <v>806</v>
      </c>
      <c r="W98" s="43">
        <v>41518</v>
      </c>
    </row>
    <row r="99" spans="1:23">
      <c r="A99" t="str">
        <v>Midmarket</v>
      </c>
      <c r="B99" t="str">
        <v>France</v>
      </c>
      <c r="C99" t="str">
        <v xml:space="preserve"> Amarilla </v>
      </c>
      <c r="D99" t="str">
        <v xml:space="preserve"> $       4 766,85</v>
      </c>
      <c r="E99" t="str">
        <v xml:space="preserve"> $       1 556,85</v>
      </c>
      <c r="F99" s="4">
        <v>41579</v>
      </c>
      <c r="K99" s="40" t="s">
        <v>534</v>
      </c>
      <c r="L99" s="41" t="s">
        <v>297</v>
      </c>
      <c r="M99" s="41" t="s">
        <v>653</v>
      </c>
      <c r="N99" s="41" t="s">
        <v>670</v>
      </c>
      <c r="O99" s="41">
        <v>321</v>
      </c>
      <c r="P99" s="42" t="s">
        <v>654</v>
      </c>
      <c r="Q99" s="42" t="s">
        <v>535</v>
      </c>
      <c r="R99" s="42" t="s">
        <v>528</v>
      </c>
      <c r="S99" s="42" t="s">
        <v>807</v>
      </c>
      <c r="T99" s="42" t="s">
        <v>808</v>
      </c>
      <c r="U99" s="42" t="s">
        <v>809</v>
      </c>
      <c r="V99" s="42" t="s">
        <v>810</v>
      </c>
      <c r="W99" s="43">
        <v>41579</v>
      </c>
    </row>
    <row r="100" spans="1:23">
      <c r="A100" t="str">
        <v>Enterprise</v>
      </c>
      <c r="B100" t="str">
        <v>Canada</v>
      </c>
      <c r="C100" t="str">
        <v xml:space="preserve"> Carretera </v>
      </c>
      <c r="D100" t="str">
        <v xml:space="preserve"> $    90 956,25</v>
      </c>
      <c r="E100" t="str">
        <v xml:space="preserve"> $       1 856,25</v>
      </c>
      <c r="F100" s="4">
        <v>41730</v>
      </c>
      <c r="K100" s="40" t="s">
        <v>565</v>
      </c>
      <c r="L100" s="41" t="s">
        <v>289</v>
      </c>
      <c r="M100" s="41" t="s">
        <v>524</v>
      </c>
      <c r="N100" s="41" t="s">
        <v>670</v>
      </c>
      <c r="O100" s="41">
        <v>742.5</v>
      </c>
      <c r="P100" s="42" t="s">
        <v>526</v>
      </c>
      <c r="Q100" s="42" t="s">
        <v>566</v>
      </c>
      <c r="R100" s="42" t="s">
        <v>528</v>
      </c>
      <c r="S100" s="42" t="s">
        <v>528</v>
      </c>
      <c r="T100" s="42" t="s">
        <v>811</v>
      </c>
      <c r="U100" s="42" t="s">
        <v>812</v>
      </c>
      <c r="V100" s="42" t="s">
        <v>813</v>
      </c>
      <c r="W100" s="43">
        <v>41730</v>
      </c>
    </row>
    <row r="101" spans="1:23">
      <c r="A101" t="str">
        <v>Channel Partners</v>
      </c>
      <c r="B101" t="str">
        <v>Canada</v>
      </c>
      <c r="C101" t="str">
        <v xml:space="preserve"> Carretera </v>
      </c>
      <c r="D101" t="str">
        <v xml:space="preserve"> $    15 229,20</v>
      </c>
      <c r="E101" t="str">
        <v xml:space="preserve"> $    11 344,20</v>
      </c>
      <c r="F101" s="4">
        <v>41913</v>
      </c>
      <c r="K101" s="40" t="s">
        <v>555</v>
      </c>
      <c r="L101" s="41" t="s">
        <v>289</v>
      </c>
      <c r="M101" s="41" t="s">
        <v>524</v>
      </c>
      <c r="N101" s="41" t="s">
        <v>670</v>
      </c>
      <c r="O101" s="41">
        <v>1295</v>
      </c>
      <c r="P101" s="42" t="s">
        <v>526</v>
      </c>
      <c r="Q101" s="42" t="s">
        <v>556</v>
      </c>
      <c r="R101" s="42" t="s">
        <v>528</v>
      </c>
      <c r="S101" s="42" t="s">
        <v>814</v>
      </c>
      <c r="T101" s="42" t="s">
        <v>815</v>
      </c>
      <c r="U101" s="42" t="s">
        <v>816</v>
      </c>
      <c r="V101" s="42" t="s">
        <v>817</v>
      </c>
      <c r="W101" s="43">
        <v>41913</v>
      </c>
    </row>
    <row r="102" spans="1:23">
      <c r="A102" t="str">
        <v>Small Business</v>
      </c>
      <c r="B102" t="str">
        <v>Germany</v>
      </c>
      <c r="C102" t="str">
        <v xml:space="preserve"> Carretera </v>
      </c>
      <c r="D102" t="str">
        <v xml:space="preserve"> $    62 916,00</v>
      </c>
      <c r="E102" t="str">
        <v xml:space="preserve"> $       9 416,00</v>
      </c>
      <c r="F102" s="4">
        <v>41548</v>
      </c>
      <c r="K102" s="40" t="s">
        <v>570</v>
      </c>
      <c r="L102" s="41" t="s">
        <v>304</v>
      </c>
      <c r="M102" s="41" t="s">
        <v>524</v>
      </c>
      <c r="N102" s="41" t="s">
        <v>670</v>
      </c>
      <c r="O102" s="41">
        <v>214</v>
      </c>
      <c r="P102" s="42" t="s">
        <v>526</v>
      </c>
      <c r="Q102" s="42" t="s">
        <v>571</v>
      </c>
      <c r="R102" s="42" t="s">
        <v>528</v>
      </c>
      <c r="S102" s="42" t="s">
        <v>528</v>
      </c>
      <c r="T102" s="42" t="s">
        <v>818</v>
      </c>
      <c r="U102" s="42" t="s">
        <v>819</v>
      </c>
      <c r="V102" s="42" t="s">
        <v>820</v>
      </c>
      <c r="W102" s="43">
        <v>41548</v>
      </c>
    </row>
    <row r="103" spans="1:23">
      <c r="A103" t="str">
        <v>Government</v>
      </c>
      <c r="B103" t="str">
        <v>France</v>
      </c>
      <c r="C103" t="str">
        <v xml:space="preserve"> Carretera </v>
      </c>
      <c r="D103" t="str">
        <v xml:space="preserve"> $    14 714,70</v>
      </c>
      <c r="E103" t="str">
        <v xml:space="preserve"> $       3 989,70</v>
      </c>
      <c r="F103" s="4">
        <v>41579</v>
      </c>
      <c r="K103" s="40" t="s">
        <v>523</v>
      </c>
      <c r="L103" s="41" t="s">
        <v>297</v>
      </c>
      <c r="M103" s="41" t="s">
        <v>524</v>
      </c>
      <c r="N103" s="41" t="s">
        <v>670</v>
      </c>
      <c r="O103" s="41">
        <v>2145</v>
      </c>
      <c r="P103" s="42" t="s">
        <v>526</v>
      </c>
      <c r="Q103" s="42" t="s">
        <v>575</v>
      </c>
      <c r="R103" s="42" t="s">
        <v>528</v>
      </c>
      <c r="S103" s="42" t="s">
        <v>821</v>
      </c>
      <c r="T103" s="42" t="s">
        <v>822</v>
      </c>
      <c r="U103" s="42" t="s">
        <v>823</v>
      </c>
      <c r="V103" s="42" t="s">
        <v>824</v>
      </c>
      <c r="W103" s="43">
        <v>41579</v>
      </c>
    </row>
    <row r="104" spans="1:23">
      <c r="A104" t="str">
        <v>Government</v>
      </c>
      <c r="B104" t="str">
        <v>Canada</v>
      </c>
      <c r="C104" t="str">
        <v xml:space="preserve"> Carretera </v>
      </c>
      <c r="D104" t="str">
        <v xml:space="preserve"> $ 978 236,00</v>
      </c>
      <c r="E104" t="str">
        <v xml:space="preserve"> $ 236 716,00</v>
      </c>
      <c r="F104" s="4">
        <v>41974</v>
      </c>
      <c r="K104" s="40" t="s">
        <v>523</v>
      </c>
      <c r="L104" s="41" t="s">
        <v>289</v>
      </c>
      <c r="M104" s="41" t="s">
        <v>524</v>
      </c>
      <c r="N104" s="41" t="s">
        <v>670</v>
      </c>
      <c r="O104" s="41">
        <v>2852</v>
      </c>
      <c r="P104" s="42" t="s">
        <v>526</v>
      </c>
      <c r="Q104" s="42" t="s">
        <v>546</v>
      </c>
      <c r="R104" s="42" t="s">
        <v>528</v>
      </c>
      <c r="S104" s="42" t="s">
        <v>528</v>
      </c>
      <c r="T104" s="42" t="s">
        <v>825</v>
      </c>
      <c r="U104" s="42" t="s">
        <v>826</v>
      </c>
      <c r="V104" s="42" t="s">
        <v>827</v>
      </c>
      <c r="W104" s="43">
        <v>41974</v>
      </c>
    </row>
    <row r="105" spans="1:23">
      <c r="A105" t="str">
        <v>Channel Partners</v>
      </c>
      <c r="B105" t="str">
        <v>United States of America</v>
      </c>
      <c r="C105" t="str">
        <v xml:space="preserve"> Montana </v>
      </c>
      <c r="D105" t="str">
        <v xml:space="preserve"> $    13 429,92</v>
      </c>
      <c r="E105" t="str">
        <v xml:space="preserve"> $    10 003,92</v>
      </c>
      <c r="F105" s="4">
        <v>41791</v>
      </c>
      <c r="K105" s="40" t="s">
        <v>555</v>
      </c>
      <c r="L105" s="41" t="s">
        <v>582</v>
      </c>
      <c r="M105" s="41" t="s">
        <v>550</v>
      </c>
      <c r="N105" s="41" t="s">
        <v>670</v>
      </c>
      <c r="O105" s="41">
        <v>1142</v>
      </c>
      <c r="P105" s="42" t="s">
        <v>551</v>
      </c>
      <c r="Q105" s="42" t="s">
        <v>556</v>
      </c>
      <c r="R105" s="42" t="s">
        <v>528</v>
      </c>
      <c r="S105" s="42" t="s">
        <v>828</v>
      </c>
      <c r="T105" s="42" t="s">
        <v>829</v>
      </c>
      <c r="U105" s="42" t="s">
        <v>830</v>
      </c>
      <c r="V105" s="42" t="s">
        <v>831</v>
      </c>
      <c r="W105" s="43">
        <v>41791</v>
      </c>
    </row>
    <row r="106" spans="1:23">
      <c r="A106" t="str">
        <v>Government</v>
      </c>
      <c r="B106" t="str">
        <v>United States of America</v>
      </c>
      <c r="C106" t="str">
        <v xml:space="preserve"> Montana </v>
      </c>
      <c r="D106" t="str">
        <v xml:space="preserve"> $    30 693,60</v>
      </c>
      <c r="E106" t="str">
        <v xml:space="preserve"> $    15 033,60</v>
      </c>
      <c r="F106" s="4">
        <v>41913</v>
      </c>
      <c r="K106" s="40" t="s">
        <v>523</v>
      </c>
      <c r="L106" s="41" t="s">
        <v>582</v>
      </c>
      <c r="M106" s="41" t="s">
        <v>550</v>
      </c>
      <c r="N106" s="41" t="s">
        <v>670</v>
      </c>
      <c r="O106" s="41">
        <v>1566</v>
      </c>
      <c r="P106" s="42" t="s">
        <v>551</v>
      </c>
      <c r="Q106" s="42" t="s">
        <v>527</v>
      </c>
      <c r="R106" s="42" t="s">
        <v>528</v>
      </c>
      <c r="S106" s="42" t="s">
        <v>832</v>
      </c>
      <c r="T106" s="42" t="s">
        <v>833</v>
      </c>
      <c r="U106" s="42" t="s">
        <v>834</v>
      </c>
      <c r="V106" s="42" t="s">
        <v>835</v>
      </c>
      <c r="W106" s="43">
        <v>41913</v>
      </c>
    </row>
    <row r="107" spans="1:23">
      <c r="A107" t="str">
        <v>Channel Partners</v>
      </c>
      <c r="B107" t="str">
        <v>Mexico</v>
      </c>
      <c r="C107" t="str">
        <v xml:space="preserve"> Montana </v>
      </c>
      <c r="D107" t="str">
        <v xml:space="preserve"> $       8 114,40</v>
      </c>
      <c r="E107" t="str">
        <v xml:space="preserve"> $       6 044,40</v>
      </c>
      <c r="F107" s="4">
        <v>41944</v>
      </c>
      <c r="K107" s="40" t="s">
        <v>555</v>
      </c>
      <c r="L107" s="41" t="s">
        <v>542</v>
      </c>
      <c r="M107" s="41" t="s">
        <v>550</v>
      </c>
      <c r="N107" s="41" t="s">
        <v>670</v>
      </c>
      <c r="O107" s="41">
        <v>690</v>
      </c>
      <c r="P107" s="42" t="s">
        <v>551</v>
      </c>
      <c r="Q107" s="42" t="s">
        <v>556</v>
      </c>
      <c r="R107" s="42" t="s">
        <v>528</v>
      </c>
      <c r="S107" s="42" t="s">
        <v>836</v>
      </c>
      <c r="T107" s="42" t="s">
        <v>837</v>
      </c>
      <c r="U107" s="42" t="s">
        <v>838</v>
      </c>
      <c r="V107" s="42" t="s">
        <v>839</v>
      </c>
      <c r="W107" s="43">
        <v>41944</v>
      </c>
    </row>
    <row r="108" spans="1:23">
      <c r="A108" t="str">
        <v>Enterprise</v>
      </c>
      <c r="B108" t="str">
        <v>Mexico</v>
      </c>
      <c r="C108" t="str">
        <v xml:space="preserve"> Montana </v>
      </c>
      <c r="D108" t="str">
        <v xml:space="preserve"> $ 203 350,00</v>
      </c>
      <c r="E108" t="str">
        <v xml:space="preserve"> $       4 150,00</v>
      </c>
      <c r="F108" s="4">
        <v>41579</v>
      </c>
      <c r="K108" s="40" t="s">
        <v>565</v>
      </c>
      <c r="L108" s="41" t="s">
        <v>542</v>
      </c>
      <c r="M108" s="41" t="s">
        <v>550</v>
      </c>
      <c r="N108" s="41" t="s">
        <v>670</v>
      </c>
      <c r="O108" s="41">
        <v>1660</v>
      </c>
      <c r="P108" s="42" t="s">
        <v>551</v>
      </c>
      <c r="Q108" s="42" t="s">
        <v>566</v>
      </c>
      <c r="R108" s="42" t="s">
        <v>528</v>
      </c>
      <c r="S108" s="42" t="s">
        <v>528</v>
      </c>
      <c r="T108" s="42" t="s">
        <v>840</v>
      </c>
      <c r="U108" s="42" t="s">
        <v>841</v>
      </c>
      <c r="V108" s="42" t="s">
        <v>842</v>
      </c>
      <c r="W108" s="43">
        <v>41579</v>
      </c>
    </row>
    <row r="109" spans="1:23">
      <c r="A109" t="str">
        <v>Midmarket</v>
      </c>
      <c r="B109" t="str">
        <v>Canada</v>
      </c>
      <c r="C109" t="str">
        <v xml:space="preserve"> Paseo </v>
      </c>
      <c r="D109" t="str">
        <v xml:space="preserve"> $    34 736,10</v>
      </c>
      <c r="E109" t="str">
        <v xml:space="preserve"> $    11 106,10</v>
      </c>
      <c r="F109" s="4">
        <v>41671</v>
      </c>
      <c r="K109" s="40" t="s">
        <v>534</v>
      </c>
      <c r="L109" s="41" t="s">
        <v>289</v>
      </c>
      <c r="M109" s="41" t="s">
        <v>586</v>
      </c>
      <c r="N109" s="41" t="s">
        <v>670</v>
      </c>
      <c r="O109" s="41">
        <v>2363</v>
      </c>
      <c r="P109" s="42" t="s">
        <v>587</v>
      </c>
      <c r="Q109" s="42" t="s">
        <v>535</v>
      </c>
      <c r="R109" s="42" t="s">
        <v>528</v>
      </c>
      <c r="S109" s="42" t="s">
        <v>843</v>
      </c>
      <c r="T109" s="42" t="s">
        <v>844</v>
      </c>
      <c r="U109" s="42" t="s">
        <v>845</v>
      </c>
      <c r="V109" s="42" t="s">
        <v>846</v>
      </c>
      <c r="W109" s="43">
        <v>41671</v>
      </c>
    </row>
    <row r="110" spans="1:23">
      <c r="A110" t="str">
        <v>Small Business</v>
      </c>
      <c r="B110" t="str">
        <v>France</v>
      </c>
      <c r="C110" t="str">
        <v xml:space="preserve"> Paseo </v>
      </c>
      <c r="D110" t="str">
        <v xml:space="preserve"> $ 269 892,00</v>
      </c>
      <c r="E110" t="str">
        <v xml:space="preserve"> $    40 392,00</v>
      </c>
      <c r="F110" s="4">
        <v>41760</v>
      </c>
      <c r="K110" s="40" t="s">
        <v>570</v>
      </c>
      <c r="L110" s="41" t="s">
        <v>297</v>
      </c>
      <c r="M110" s="41" t="s">
        <v>586</v>
      </c>
      <c r="N110" s="41" t="s">
        <v>670</v>
      </c>
      <c r="O110" s="41">
        <v>918</v>
      </c>
      <c r="P110" s="42" t="s">
        <v>587</v>
      </c>
      <c r="Q110" s="42" t="s">
        <v>571</v>
      </c>
      <c r="R110" s="42" t="s">
        <v>528</v>
      </c>
      <c r="S110" s="42" t="s">
        <v>528</v>
      </c>
      <c r="T110" s="42" t="s">
        <v>847</v>
      </c>
      <c r="U110" s="42" t="s">
        <v>848</v>
      </c>
      <c r="V110" s="42" t="s">
        <v>849</v>
      </c>
      <c r="W110" s="43">
        <v>41760</v>
      </c>
    </row>
    <row r="111" spans="1:23">
      <c r="A111" t="str">
        <v>Small Business</v>
      </c>
      <c r="B111" t="str">
        <v>Germany</v>
      </c>
      <c r="C111" t="str">
        <v xml:space="preserve"> Paseo </v>
      </c>
      <c r="D111" t="str">
        <v xml:space="preserve"> $ 508 032,00</v>
      </c>
      <c r="E111" t="str">
        <v xml:space="preserve"> $    76 032,00</v>
      </c>
      <c r="F111" s="4">
        <v>41760</v>
      </c>
      <c r="K111" s="40" t="s">
        <v>570</v>
      </c>
      <c r="L111" s="41" t="s">
        <v>304</v>
      </c>
      <c r="M111" s="41" t="s">
        <v>586</v>
      </c>
      <c r="N111" s="41" t="s">
        <v>670</v>
      </c>
      <c r="O111" s="41">
        <v>1728</v>
      </c>
      <c r="P111" s="42" t="s">
        <v>587</v>
      </c>
      <c r="Q111" s="42" t="s">
        <v>571</v>
      </c>
      <c r="R111" s="42" t="s">
        <v>528</v>
      </c>
      <c r="S111" s="42" t="s">
        <v>528</v>
      </c>
      <c r="T111" s="42" t="s">
        <v>850</v>
      </c>
      <c r="U111" s="42" t="s">
        <v>851</v>
      </c>
      <c r="V111" s="42" t="s">
        <v>852</v>
      </c>
      <c r="W111" s="43">
        <v>41760</v>
      </c>
    </row>
    <row r="112" spans="1:23">
      <c r="A112" t="str">
        <v>Channel Partners</v>
      </c>
      <c r="B112" t="str">
        <v>United States of America</v>
      </c>
      <c r="C112" t="str">
        <v xml:space="preserve"> Paseo </v>
      </c>
      <c r="D112" t="str">
        <v xml:space="preserve"> $    13 429,92</v>
      </c>
      <c r="E112" t="str">
        <v xml:space="preserve"> $    10 003,92</v>
      </c>
      <c r="F112" s="4">
        <v>41791</v>
      </c>
      <c r="K112" s="40" t="s">
        <v>555</v>
      </c>
      <c r="L112" s="41" t="s">
        <v>582</v>
      </c>
      <c r="M112" s="41" t="s">
        <v>586</v>
      </c>
      <c r="N112" s="41" t="s">
        <v>670</v>
      </c>
      <c r="O112" s="41">
        <v>1142</v>
      </c>
      <c r="P112" s="42" t="s">
        <v>587</v>
      </c>
      <c r="Q112" s="42" t="s">
        <v>556</v>
      </c>
      <c r="R112" s="42" t="s">
        <v>528</v>
      </c>
      <c r="S112" s="42" t="s">
        <v>828</v>
      </c>
      <c r="T112" s="42" t="s">
        <v>829</v>
      </c>
      <c r="U112" s="42" t="s">
        <v>830</v>
      </c>
      <c r="V112" s="42" t="s">
        <v>831</v>
      </c>
      <c r="W112" s="43">
        <v>41791</v>
      </c>
    </row>
    <row r="113" spans="1:23">
      <c r="A113" t="str">
        <v>Enterprise</v>
      </c>
      <c r="B113" t="str">
        <v>Mexico</v>
      </c>
      <c r="C113" t="str">
        <v xml:space="preserve"> Paseo </v>
      </c>
      <c r="D113" t="str">
        <v xml:space="preserve"> $    81 095,00</v>
      </c>
      <c r="E113" t="str">
        <v xml:space="preserve"> $       1 655,00</v>
      </c>
      <c r="F113" s="4">
        <v>41791</v>
      </c>
      <c r="K113" s="40" t="s">
        <v>565</v>
      </c>
      <c r="L113" s="41" t="s">
        <v>542</v>
      </c>
      <c r="M113" s="41" t="s">
        <v>586</v>
      </c>
      <c r="N113" s="41" t="s">
        <v>670</v>
      </c>
      <c r="O113" s="41">
        <v>662</v>
      </c>
      <c r="P113" s="42" t="s">
        <v>587</v>
      </c>
      <c r="Q113" s="42" t="s">
        <v>566</v>
      </c>
      <c r="R113" s="42" t="s">
        <v>528</v>
      </c>
      <c r="S113" s="42" t="s">
        <v>528</v>
      </c>
      <c r="T113" s="42" t="s">
        <v>853</v>
      </c>
      <c r="U113" s="42" t="s">
        <v>854</v>
      </c>
      <c r="V113" s="42" t="s">
        <v>855</v>
      </c>
      <c r="W113" s="43">
        <v>41791</v>
      </c>
    </row>
    <row r="114" spans="1:23">
      <c r="A114" t="str">
        <v>Channel Partners</v>
      </c>
      <c r="B114" t="str">
        <v>Canada</v>
      </c>
      <c r="C114" t="str">
        <v xml:space="preserve"> Paseo </v>
      </c>
      <c r="D114" t="str">
        <v xml:space="preserve"> $    15 229,20</v>
      </c>
      <c r="E114" t="str">
        <v xml:space="preserve"> $    11 344,20</v>
      </c>
      <c r="F114" s="4">
        <v>41913</v>
      </c>
      <c r="K114" s="40" t="s">
        <v>555</v>
      </c>
      <c r="L114" s="41" t="s">
        <v>289</v>
      </c>
      <c r="M114" s="41" t="s">
        <v>586</v>
      </c>
      <c r="N114" s="41" t="s">
        <v>670</v>
      </c>
      <c r="O114" s="41">
        <v>1295</v>
      </c>
      <c r="P114" s="42" t="s">
        <v>587</v>
      </c>
      <c r="Q114" s="42" t="s">
        <v>556</v>
      </c>
      <c r="R114" s="42" t="s">
        <v>528</v>
      </c>
      <c r="S114" s="42" t="s">
        <v>814</v>
      </c>
      <c r="T114" s="42" t="s">
        <v>815</v>
      </c>
      <c r="U114" s="42" t="s">
        <v>816</v>
      </c>
      <c r="V114" s="42" t="s">
        <v>817</v>
      </c>
      <c r="W114" s="43">
        <v>41913</v>
      </c>
    </row>
    <row r="115" spans="1:23">
      <c r="A115" t="str">
        <v>Enterprise</v>
      </c>
      <c r="B115" t="str">
        <v>Germany</v>
      </c>
      <c r="C115" t="str">
        <v xml:space="preserve"> Paseo </v>
      </c>
      <c r="D115" t="str">
        <v xml:space="preserve"> $    99 102,50</v>
      </c>
      <c r="E115" t="str">
        <v xml:space="preserve"> $       2 022,50</v>
      </c>
      <c r="F115" s="4">
        <v>41548</v>
      </c>
      <c r="K115" s="40" t="s">
        <v>565</v>
      </c>
      <c r="L115" s="41" t="s">
        <v>304</v>
      </c>
      <c r="M115" s="41" t="s">
        <v>586</v>
      </c>
      <c r="N115" s="41" t="s">
        <v>670</v>
      </c>
      <c r="O115" s="41">
        <v>809</v>
      </c>
      <c r="P115" s="42" t="s">
        <v>587</v>
      </c>
      <c r="Q115" s="42" t="s">
        <v>566</v>
      </c>
      <c r="R115" s="42" t="s">
        <v>528</v>
      </c>
      <c r="S115" s="42" t="s">
        <v>528</v>
      </c>
      <c r="T115" s="42" t="s">
        <v>856</v>
      </c>
      <c r="U115" s="42" t="s">
        <v>857</v>
      </c>
      <c r="V115" s="42" t="s">
        <v>858</v>
      </c>
      <c r="W115" s="43">
        <v>41548</v>
      </c>
    </row>
    <row r="116" spans="1:23">
      <c r="A116" t="str">
        <v>Enterprise</v>
      </c>
      <c r="B116" t="str">
        <v>Mexico</v>
      </c>
      <c r="C116" t="str">
        <v xml:space="preserve"> Paseo </v>
      </c>
      <c r="D116" t="str">
        <v xml:space="preserve"> $ 262 762,50</v>
      </c>
      <c r="E116" t="str">
        <v xml:space="preserve"> $       5 362,50</v>
      </c>
      <c r="F116" s="4">
        <v>41548</v>
      </c>
      <c r="K116" s="40" t="s">
        <v>565</v>
      </c>
      <c r="L116" s="41" t="s">
        <v>542</v>
      </c>
      <c r="M116" s="41" t="s">
        <v>586</v>
      </c>
      <c r="N116" s="41" t="s">
        <v>670</v>
      </c>
      <c r="O116" s="41">
        <v>2145</v>
      </c>
      <c r="P116" s="42" t="s">
        <v>587</v>
      </c>
      <c r="Q116" s="42" t="s">
        <v>566</v>
      </c>
      <c r="R116" s="42" t="s">
        <v>528</v>
      </c>
      <c r="S116" s="42" t="s">
        <v>528</v>
      </c>
      <c r="T116" s="42" t="s">
        <v>859</v>
      </c>
      <c r="U116" s="42" t="s">
        <v>860</v>
      </c>
      <c r="V116" s="42" t="s">
        <v>861</v>
      </c>
      <c r="W116" s="43">
        <v>41548</v>
      </c>
    </row>
    <row r="117" spans="1:23">
      <c r="A117" t="str">
        <v>Channel Partners</v>
      </c>
      <c r="B117" t="str">
        <v>France</v>
      </c>
      <c r="C117" t="str">
        <v xml:space="preserve"> Paseo </v>
      </c>
      <c r="D117" t="str">
        <v xml:space="preserve"> $    20 991,60</v>
      </c>
      <c r="E117" t="str">
        <v xml:space="preserve"> $    15 636,60</v>
      </c>
      <c r="F117" s="4">
        <v>41579</v>
      </c>
      <c r="K117" s="40" t="s">
        <v>555</v>
      </c>
      <c r="L117" s="41" t="s">
        <v>297</v>
      </c>
      <c r="M117" s="41" t="s">
        <v>586</v>
      </c>
      <c r="N117" s="41" t="s">
        <v>670</v>
      </c>
      <c r="O117" s="41">
        <v>1785</v>
      </c>
      <c r="P117" s="42" t="s">
        <v>587</v>
      </c>
      <c r="Q117" s="42" t="s">
        <v>556</v>
      </c>
      <c r="R117" s="42" t="s">
        <v>528</v>
      </c>
      <c r="S117" s="42" t="s">
        <v>862</v>
      </c>
      <c r="T117" s="42" t="s">
        <v>863</v>
      </c>
      <c r="U117" s="42" t="s">
        <v>864</v>
      </c>
      <c r="V117" s="42" t="s">
        <v>865</v>
      </c>
      <c r="W117" s="43">
        <v>41579</v>
      </c>
    </row>
    <row r="118" spans="1:23">
      <c r="A118" t="str">
        <v>Small Business</v>
      </c>
      <c r="B118" t="str">
        <v>Canada</v>
      </c>
      <c r="C118" t="str">
        <v xml:space="preserve"> Paseo </v>
      </c>
      <c r="D118" t="str">
        <v xml:space="preserve"> $ 563 304,00</v>
      </c>
      <c r="E118" t="str">
        <v xml:space="preserve"> $    84 304,00</v>
      </c>
      <c r="F118" s="4">
        <v>41974</v>
      </c>
      <c r="K118" s="40" t="s">
        <v>570</v>
      </c>
      <c r="L118" s="41" t="s">
        <v>289</v>
      </c>
      <c r="M118" s="41" t="s">
        <v>586</v>
      </c>
      <c r="N118" s="41" t="s">
        <v>670</v>
      </c>
      <c r="O118" s="41">
        <v>1916</v>
      </c>
      <c r="P118" s="42" t="s">
        <v>587</v>
      </c>
      <c r="Q118" s="42" t="s">
        <v>571</v>
      </c>
      <c r="R118" s="42" t="s">
        <v>528</v>
      </c>
      <c r="S118" s="42" t="s">
        <v>528</v>
      </c>
      <c r="T118" s="42" t="s">
        <v>866</v>
      </c>
      <c r="U118" s="42" t="s">
        <v>867</v>
      </c>
      <c r="V118" s="42" t="s">
        <v>868</v>
      </c>
      <c r="W118" s="43">
        <v>41974</v>
      </c>
    </row>
    <row r="119" spans="1:23">
      <c r="A119" t="str">
        <v>Government</v>
      </c>
      <c r="B119" t="str">
        <v>Canada</v>
      </c>
      <c r="C119" t="str">
        <v xml:space="preserve"> Paseo </v>
      </c>
      <c r="D119" t="str">
        <v xml:space="preserve"> $ 978 236,00</v>
      </c>
      <c r="E119" t="str">
        <v xml:space="preserve"> $ 236 716,00</v>
      </c>
      <c r="F119" s="4">
        <v>41974</v>
      </c>
      <c r="K119" s="40" t="s">
        <v>523</v>
      </c>
      <c r="L119" s="41" t="s">
        <v>289</v>
      </c>
      <c r="M119" s="41" t="s">
        <v>586</v>
      </c>
      <c r="N119" s="41" t="s">
        <v>670</v>
      </c>
      <c r="O119" s="41">
        <v>2852</v>
      </c>
      <c r="P119" s="42" t="s">
        <v>587</v>
      </c>
      <c r="Q119" s="42" t="s">
        <v>546</v>
      </c>
      <c r="R119" s="42" t="s">
        <v>528</v>
      </c>
      <c r="S119" s="42" t="s">
        <v>528</v>
      </c>
      <c r="T119" s="42" t="s">
        <v>825</v>
      </c>
      <c r="U119" s="42" t="s">
        <v>826</v>
      </c>
      <c r="V119" s="42" t="s">
        <v>827</v>
      </c>
      <c r="W119" s="43">
        <v>41974</v>
      </c>
    </row>
    <row r="120" spans="1:23">
      <c r="A120" t="str">
        <v>Enterprise</v>
      </c>
      <c r="B120" t="str">
        <v>Canada</v>
      </c>
      <c r="C120" t="str">
        <v xml:space="preserve"> Paseo </v>
      </c>
      <c r="D120" t="str">
        <v xml:space="preserve"> $ 334 302,50</v>
      </c>
      <c r="E120" t="str">
        <v xml:space="preserve"> $       6 822,50</v>
      </c>
      <c r="F120" s="4">
        <v>41974</v>
      </c>
      <c r="K120" s="40" t="s">
        <v>565</v>
      </c>
      <c r="L120" s="41" t="s">
        <v>289</v>
      </c>
      <c r="M120" s="41" t="s">
        <v>586</v>
      </c>
      <c r="N120" s="41" t="s">
        <v>670</v>
      </c>
      <c r="O120" s="41">
        <v>2729</v>
      </c>
      <c r="P120" s="42" t="s">
        <v>587</v>
      </c>
      <c r="Q120" s="42" t="s">
        <v>566</v>
      </c>
      <c r="R120" s="42" t="s">
        <v>528</v>
      </c>
      <c r="S120" s="42" t="s">
        <v>528</v>
      </c>
      <c r="T120" s="42" t="s">
        <v>869</v>
      </c>
      <c r="U120" s="42" t="s">
        <v>870</v>
      </c>
      <c r="V120" s="42" t="s">
        <v>871</v>
      </c>
      <c r="W120" s="43">
        <v>41974</v>
      </c>
    </row>
    <row r="121" spans="1:23">
      <c r="A121" t="str">
        <v>Midmarket</v>
      </c>
      <c r="B121" t="str">
        <v>United States of America</v>
      </c>
      <c r="C121" t="str">
        <v xml:space="preserve"> Paseo </v>
      </c>
      <c r="D121" t="str">
        <v xml:space="preserve"> $    28 297,50</v>
      </c>
      <c r="E121" t="str">
        <v xml:space="preserve"> $       9 047,50</v>
      </c>
      <c r="F121" s="4">
        <v>41609</v>
      </c>
      <c r="K121" s="40" t="s">
        <v>534</v>
      </c>
      <c r="L121" s="41" t="s">
        <v>582</v>
      </c>
      <c r="M121" s="41" t="s">
        <v>586</v>
      </c>
      <c r="N121" s="41" t="s">
        <v>670</v>
      </c>
      <c r="O121" s="41">
        <v>1925</v>
      </c>
      <c r="P121" s="42" t="s">
        <v>587</v>
      </c>
      <c r="Q121" s="42" t="s">
        <v>535</v>
      </c>
      <c r="R121" s="42" t="s">
        <v>528</v>
      </c>
      <c r="S121" s="42" t="s">
        <v>872</v>
      </c>
      <c r="T121" s="42" t="s">
        <v>873</v>
      </c>
      <c r="U121" s="42" t="s">
        <v>874</v>
      </c>
      <c r="V121" s="42" t="s">
        <v>875</v>
      </c>
      <c r="W121" s="43">
        <v>41609</v>
      </c>
    </row>
    <row r="122" spans="1:23">
      <c r="A122" t="str">
        <v>Government</v>
      </c>
      <c r="B122" t="str">
        <v>United States of America</v>
      </c>
      <c r="C122" t="str">
        <v xml:space="preserve"> Paseo </v>
      </c>
      <c r="D122" t="str">
        <v xml:space="preserve"> $    13 809,18</v>
      </c>
      <c r="E122" t="str">
        <v xml:space="preserve"> $       3 744,18</v>
      </c>
      <c r="F122" s="4">
        <v>41609</v>
      </c>
      <c r="K122" s="40" t="s">
        <v>523</v>
      </c>
      <c r="L122" s="41" t="s">
        <v>582</v>
      </c>
      <c r="M122" s="41" t="s">
        <v>586</v>
      </c>
      <c r="N122" s="41" t="s">
        <v>670</v>
      </c>
      <c r="O122" s="41">
        <v>2013</v>
      </c>
      <c r="P122" s="42" t="s">
        <v>587</v>
      </c>
      <c r="Q122" s="42" t="s">
        <v>575</v>
      </c>
      <c r="R122" s="42" t="s">
        <v>528</v>
      </c>
      <c r="S122" s="42" t="s">
        <v>876</v>
      </c>
      <c r="T122" s="42" t="s">
        <v>877</v>
      </c>
      <c r="U122" s="42" t="s">
        <v>878</v>
      </c>
      <c r="V122" s="42" t="s">
        <v>879</v>
      </c>
      <c r="W122" s="43">
        <v>41609</v>
      </c>
    </row>
    <row r="123" spans="1:23">
      <c r="A123" t="str">
        <v>Channel Partners</v>
      </c>
      <c r="B123" t="str">
        <v>France</v>
      </c>
      <c r="C123" t="str">
        <v xml:space="preserve"> Paseo </v>
      </c>
      <c r="D123" t="str">
        <v xml:space="preserve"> $    12 406,80</v>
      </c>
      <c r="E123" t="str">
        <v xml:space="preserve"> $       9 241,80</v>
      </c>
      <c r="F123" s="4">
        <v>41974</v>
      </c>
      <c r="K123" s="40" t="s">
        <v>555</v>
      </c>
      <c r="L123" s="41" t="s">
        <v>297</v>
      </c>
      <c r="M123" s="41" t="s">
        <v>586</v>
      </c>
      <c r="N123" s="41" t="s">
        <v>670</v>
      </c>
      <c r="O123" s="41">
        <v>1055</v>
      </c>
      <c r="P123" s="42" t="s">
        <v>587</v>
      </c>
      <c r="Q123" s="42" t="s">
        <v>556</v>
      </c>
      <c r="R123" s="42" t="s">
        <v>528</v>
      </c>
      <c r="S123" s="42" t="s">
        <v>880</v>
      </c>
      <c r="T123" s="42" t="s">
        <v>881</v>
      </c>
      <c r="U123" s="42" t="s">
        <v>882</v>
      </c>
      <c r="V123" s="42" t="s">
        <v>883</v>
      </c>
      <c r="W123" s="43">
        <v>41974</v>
      </c>
    </row>
    <row r="124" spans="1:23">
      <c r="A124" t="str">
        <v>Channel Partners</v>
      </c>
      <c r="B124" t="str">
        <v>Mexico</v>
      </c>
      <c r="C124" t="str">
        <v xml:space="preserve"> Paseo </v>
      </c>
      <c r="D124" t="str">
        <v xml:space="preserve"> $    12 747,84</v>
      </c>
      <c r="E124" t="str">
        <v xml:space="preserve"> $       9 495,84</v>
      </c>
      <c r="F124" s="4">
        <v>41974</v>
      </c>
      <c r="K124" s="40" t="s">
        <v>555</v>
      </c>
      <c r="L124" s="41" t="s">
        <v>542</v>
      </c>
      <c r="M124" s="41" t="s">
        <v>586</v>
      </c>
      <c r="N124" s="41" t="s">
        <v>670</v>
      </c>
      <c r="O124" s="41">
        <v>1084</v>
      </c>
      <c r="P124" s="42" t="s">
        <v>587</v>
      </c>
      <c r="Q124" s="42" t="s">
        <v>556</v>
      </c>
      <c r="R124" s="42" t="s">
        <v>528</v>
      </c>
      <c r="S124" s="42" t="s">
        <v>884</v>
      </c>
      <c r="T124" s="42" t="s">
        <v>885</v>
      </c>
      <c r="U124" s="42" t="s">
        <v>886</v>
      </c>
      <c r="V124" s="42" t="s">
        <v>887</v>
      </c>
      <c r="W124" s="43">
        <v>41974</v>
      </c>
    </row>
    <row r="125" spans="1:23">
      <c r="A125" t="str">
        <v>Government</v>
      </c>
      <c r="B125" t="str">
        <v>United States of America</v>
      </c>
      <c r="C125" t="str">
        <v xml:space="preserve"> Velo </v>
      </c>
      <c r="D125" t="str">
        <v xml:space="preserve"> $    30 693,60</v>
      </c>
      <c r="E125" t="str">
        <v xml:space="preserve"> $    15 033,60</v>
      </c>
      <c r="F125" s="4">
        <v>41913</v>
      </c>
      <c r="K125" s="40" t="s">
        <v>523</v>
      </c>
      <c r="L125" s="41" t="s">
        <v>582</v>
      </c>
      <c r="M125" s="41" t="s">
        <v>625</v>
      </c>
      <c r="N125" s="41" t="s">
        <v>670</v>
      </c>
      <c r="O125" s="41">
        <v>1566</v>
      </c>
      <c r="P125" s="42" t="s">
        <v>626</v>
      </c>
      <c r="Q125" s="42" t="s">
        <v>527</v>
      </c>
      <c r="R125" s="42" t="s">
        <v>528</v>
      </c>
      <c r="S125" s="42" t="s">
        <v>832</v>
      </c>
      <c r="T125" s="42" t="s">
        <v>833</v>
      </c>
      <c r="U125" s="42" t="s">
        <v>834</v>
      </c>
      <c r="V125" s="42" t="s">
        <v>835</v>
      </c>
      <c r="W125" s="43">
        <v>41913</v>
      </c>
    </row>
    <row r="126" spans="1:23">
      <c r="A126" t="str">
        <v>Government</v>
      </c>
      <c r="B126" t="str">
        <v>Germany</v>
      </c>
      <c r="C126" t="str">
        <v xml:space="preserve"> Velo </v>
      </c>
      <c r="D126" t="str">
        <v>###########</v>
      </c>
      <c r="E126" t="str">
        <v xml:space="preserve"> $ 246 178,00</v>
      </c>
      <c r="F126" s="4">
        <v>41548</v>
      </c>
      <c r="K126" s="40" t="s">
        <v>523</v>
      </c>
      <c r="L126" s="41" t="s">
        <v>304</v>
      </c>
      <c r="M126" s="41" t="s">
        <v>625</v>
      </c>
      <c r="N126" s="41" t="s">
        <v>670</v>
      </c>
      <c r="O126" s="41">
        <v>2966</v>
      </c>
      <c r="P126" s="42" t="s">
        <v>626</v>
      </c>
      <c r="Q126" s="42" t="s">
        <v>546</v>
      </c>
      <c r="R126" s="42" t="s">
        <v>528</v>
      </c>
      <c r="S126" s="42" t="s">
        <v>528</v>
      </c>
      <c r="T126" s="42" t="s">
        <v>888</v>
      </c>
      <c r="U126" s="42" t="s">
        <v>889</v>
      </c>
      <c r="V126" s="42" t="s">
        <v>890</v>
      </c>
      <c r="W126" s="43">
        <v>41548</v>
      </c>
    </row>
    <row r="127" spans="1:23">
      <c r="A127" t="str">
        <v>Government</v>
      </c>
      <c r="B127" t="str">
        <v>Germany</v>
      </c>
      <c r="C127" t="str">
        <v xml:space="preserve"> Velo </v>
      </c>
      <c r="D127" t="str">
        <v xml:space="preserve"> $ 986 811,00</v>
      </c>
      <c r="E127" t="str">
        <v xml:space="preserve"> $ 238 791,00</v>
      </c>
      <c r="F127" s="4">
        <v>41913</v>
      </c>
      <c r="K127" s="40" t="s">
        <v>523</v>
      </c>
      <c r="L127" s="41" t="s">
        <v>304</v>
      </c>
      <c r="M127" s="41" t="s">
        <v>625</v>
      </c>
      <c r="N127" s="41" t="s">
        <v>670</v>
      </c>
      <c r="O127" s="41">
        <v>2877</v>
      </c>
      <c r="P127" s="42" t="s">
        <v>626</v>
      </c>
      <c r="Q127" s="42" t="s">
        <v>546</v>
      </c>
      <c r="R127" s="42" t="s">
        <v>528</v>
      </c>
      <c r="S127" s="42" t="s">
        <v>528</v>
      </c>
      <c r="T127" s="42" t="s">
        <v>891</v>
      </c>
      <c r="U127" s="42" t="s">
        <v>892</v>
      </c>
      <c r="V127" s="42" t="s">
        <v>893</v>
      </c>
      <c r="W127" s="43">
        <v>41913</v>
      </c>
    </row>
    <row r="128" spans="1:23">
      <c r="A128" t="str">
        <v>Enterprise</v>
      </c>
      <c r="B128" t="str">
        <v>Germany</v>
      </c>
      <c r="C128" t="str">
        <v xml:space="preserve"> Velo </v>
      </c>
      <c r="D128" t="str">
        <v xml:space="preserve"> $    99 102,50</v>
      </c>
      <c r="E128" t="str">
        <v xml:space="preserve"> $       2 022,50</v>
      </c>
      <c r="F128" s="4">
        <v>41548</v>
      </c>
      <c r="K128" s="40" t="s">
        <v>565</v>
      </c>
      <c r="L128" s="41" t="s">
        <v>304</v>
      </c>
      <c r="M128" s="41" t="s">
        <v>625</v>
      </c>
      <c r="N128" s="41" t="s">
        <v>670</v>
      </c>
      <c r="O128" s="41">
        <v>809</v>
      </c>
      <c r="P128" s="42" t="s">
        <v>626</v>
      </c>
      <c r="Q128" s="42" t="s">
        <v>566</v>
      </c>
      <c r="R128" s="42" t="s">
        <v>528</v>
      </c>
      <c r="S128" s="42" t="s">
        <v>528</v>
      </c>
      <c r="T128" s="42" t="s">
        <v>856</v>
      </c>
      <c r="U128" s="42" t="s">
        <v>857</v>
      </c>
      <c r="V128" s="42" t="s">
        <v>858</v>
      </c>
      <c r="W128" s="43">
        <v>41548</v>
      </c>
    </row>
    <row r="129" spans="1:23">
      <c r="A129" t="str">
        <v>Enterprise</v>
      </c>
      <c r="B129" t="str">
        <v>Mexico</v>
      </c>
      <c r="C129" t="str">
        <v xml:space="preserve"> Velo </v>
      </c>
      <c r="D129" t="str">
        <v xml:space="preserve"> $ 262 762,50</v>
      </c>
      <c r="E129" t="str">
        <v xml:space="preserve"> $       5 362,50</v>
      </c>
      <c r="F129" s="4">
        <v>41548</v>
      </c>
      <c r="K129" s="40" t="s">
        <v>565</v>
      </c>
      <c r="L129" s="41" t="s">
        <v>542</v>
      </c>
      <c r="M129" s="41" t="s">
        <v>625</v>
      </c>
      <c r="N129" s="41" t="s">
        <v>670</v>
      </c>
      <c r="O129" s="41">
        <v>2145</v>
      </c>
      <c r="P129" s="42" t="s">
        <v>626</v>
      </c>
      <c r="Q129" s="42" t="s">
        <v>566</v>
      </c>
      <c r="R129" s="42" t="s">
        <v>528</v>
      </c>
      <c r="S129" s="42" t="s">
        <v>528</v>
      </c>
      <c r="T129" s="42" t="s">
        <v>859</v>
      </c>
      <c r="U129" s="42" t="s">
        <v>860</v>
      </c>
      <c r="V129" s="42" t="s">
        <v>861</v>
      </c>
      <c r="W129" s="43">
        <v>41548</v>
      </c>
    </row>
    <row r="130" spans="1:23">
      <c r="A130" t="str">
        <v>Channel Partners</v>
      </c>
      <c r="B130" t="str">
        <v>France</v>
      </c>
      <c r="C130" t="str">
        <v xml:space="preserve"> Velo </v>
      </c>
      <c r="D130" t="str">
        <v xml:space="preserve"> $    12 406,80</v>
      </c>
      <c r="E130" t="str">
        <v xml:space="preserve"> $       9 241,80</v>
      </c>
      <c r="F130" s="4">
        <v>41974</v>
      </c>
      <c r="K130" s="40" t="s">
        <v>555</v>
      </c>
      <c r="L130" s="41" t="s">
        <v>297</v>
      </c>
      <c r="M130" s="41" t="s">
        <v>625</v>
      </c>
      <c r="N130" s="41" t="s">
        <v>670</v>
      </c>
      <c r="O130" s="41">
        <v>1055</v>
      </c>
      <c r="P130" s="42" t="s">
        <v>626</v>
      </c>
      <c r="Q130" s="42" t="s">
        <v>556</v>
      </c>
      <c r="R130" s="42" t="s">
        <v>528</v>
      </c>
      <c r="S130" s="42" t="s">
        <v>880</v>
      </c>
      <c r="T130" s="42" t="s">
        <v>881</v>
      </c>
      <c r="U130" s="42" t="s">
        <v>882</v>
      </c>
      <c r="V130" s="42" t="s">
        <v>883</v>
      </c>
      <c r="W130" s="43">
        <v>41974</v>
      </c>
    </row>
    <row r="131" spans="1:23">
      <c r="A131" t="str">
        <v>Government</v>
      </c>
      <c r="B131" t="str">
        <v>Mexico</v>
      </c>
      <c r="C131" t="str">
        <v xml:space="preserve"> Velo </v>
      </c>
      <c r="D131" t="str">
        <v xml:space="preserve"> $    10 662,40</v>
      </c>
      <c r="E131" t="str">
        <v xml:space="preserve"> $       5 222,40</v>
      </c>
      <c r="F131" s="4">
        <v>41609</v>
      </c>
      <c r="K131" s="40" t="s">
        <v>523</v>
      </c>
      <c r="L131" s="41" t="s">
        <v>542</v>
      </c>
      <c r="M131" s="41" t="s">
        <v>625</v>
      </c>
      <c r="N131" s="41" t="s">
        <v>670</v>
      </c>
      <c r="O131" s="41">
        <v>544</v>
      </c>
      <c r="P131" s="42" t="s">
        <v>626</v>
      </c>
      <c r="Q131" s="42" t="s">
        <v>527</v>
      </c>
      <c r="R131" s="42" t="s">
        <v>528</v>
      </c>
      <c r="S131" s="42" t="s">
        <v>894</v>
      </c>
      <c r="T131" s="42" t="s">
        <v>895</v>
      </c>
      <c r="U131" s="42" t="s">
        <v>896</v>
      </c>
      <c r="V131" s="42" t="s">
        <v>897</v>
      </c>
      <c r="W131" s="43">
        <v>41609</v>
      </c>
    </row>
    <row r="132" spans="1:23">
      <c r="A132" t="str">
        <v>Channel Partners</v>
      </c>
      <c r="B132" t="str">
        <v>Mexico</v>
      </c>
      <c r="C132" t="str">
        <v xml:space="preserve"> Velo </v>
      </c>
      <c r="D132" t="str">
        <v xml:space="preserve"> $    12 747,84</v>
      </c>
      <c r="E132" t="str">
        <v xml:space="preserve"> $       9 495,84</v>
      </c>
      <c r="F132" s="4">
        <v>41974</v>
      </c>
      <c r="K132" s="40" t="s">
        <v>555</v>
      </c>
      <c r="L132" s="41" t="s">
        <v>542</v>
      </c>
      <c r="M132" s="41" t="s">
        <v>625</v>
      </c>
      <c r="N132" s="41" t="s">
        <v>670</v>
      </c>
      <c r="O132" s="41">
        <v>1084</v>
      </c>
      <c r="P132" s="42" t="s">
        <v>626</v>
      </c>
      <c r="Q132" s="42" t="s">
        <v>556</v>
      </c>
      <c r="R132" s="42" t="s">
        <v>528</v>
      </c>
      <c r="S132" s="42" t="s">
        <v>884</v>
      </c>
      <c r="T132" s="42" t="s">
        <v>885</v>
      </c>
      <c r="U132" s="42" t="s">
        <v>886</v>
      </c>
      <c r="V132" s="42" t="s">
        <v>887</v>
      </c>
      <c r="W132" s="43">
        <v>41974</v>
      </c>
    </row>
    <row r="133" spans="1:23">
      <c r="A133" t="str">
        <v>Enterprise</v>
      </c>
      <c r="B133" t="str">
        <v>Mexico</v>
      </c>
      <c r="C133" t="str">
        <v xml:space="preserve"> VTT </v>
      </c>
      <c r="D133" t="str">
        <v xml:space="preserve"> $    81 095,00</v>
      </c>
      <c r="E133" t="str">
        <v xml:space="preserve"> $       1 655,00</v>
      </c>
      <c r="F133" s="4">
        <v>41791</v>
      </c>
      <c r="K133" s="40" t="s">
        <v>565</v>
      </c>
      <c r="L133" s="41" t="s">
        <v>542</v>
      </c>
      <c r="M133" s="41" t="s">
        <v>639</v>
      </c>
      <c r="N133" s="41" t="s">
        <v>670</v>
      </c>
      <c r="O133" s="41">
        <v>662</v>
      </c>
      <c r="P133" s="42" t="s">
        <v>640</v>
      </c>
      <c r="Q133" s="42" t="s">
        <v>566</v>
      </c>
      <c r="R133" s="42" t="s">
        <v>528</v>
      </c>
      <c r="S133" s="42" t="s">
        <v>528</v>
      </c>
      <c r="T133" s="42" t="s">
        <v>853</v>
      </c>
      <c r="U133" s="42" t="s">
        <v>854</v>
      </c>
      <c r="V133" s="42" t="s">
        <v>855</v>
      </c>
      <c r="W133" s="43">
        <v>41791</v>
      </c>
    </row>
    <row r="134" spans="1:23">
      <c r="A134" t="str">
        <v>Small Business</v>
      </c>
      <c r="B134" t="str">
        <v>Germany</v>
      </c>
      <c r="C134" t="str">
        <v xml:space="preserve"> VTT </v>
      </c>
      <c r="D134" t="str">
        <v xml:space="preserve"> $    62 916,00</v>
      </c>
      <c r="E134" t="str">
        <v xml:space="preserve"> $       9 416,00</v>
      </c>
      <c r="F134" s="4">
        <v>41548</v>
      </c>
      <c r="K134" s="40" t="s">
        <v>570</v>
      </c>
      <c r="L134" s="41" t="s">
        <v>304</v>
      </c>
      <c r="M134" s="41" t="s">
        <v>639</v>
      </c>
      <c r="N134" s="41" t="s">
        <v>670</v>
      </c>
      <c r="O134" s="41">
        <v>214</v>
      </c>
      <c r="P134" s="42" t="s">
        <v>640</v>
      </c>
      <c r="Q134" s="42" t="s">
        <v>571</v>
      </c>
      <c r="R134" s="42" t="s">
        <v>528</v>
      </c>
      <c r="S134" s="42" t="s">
        <v>528</v>
      </c>
      <c r="T134" s="42" t="s">
        <v>818</v>
      </c>
      <c r="U134" s="42" t="s">
        <v>819</v>
      </c>
      <c r="V134" s="42" t="s">
        <v>820</v>
      </c>
      <c r="W134" s="43">
        <v>41548</v>
      </c>
    </row>
    <row r="135" spans="1:23">
      <c r="A135" t="str">
        <v>Government</v>
      </c>
      <c r="B135" t="str">
        <v>Germany</v>
      </c>
      <c r="C135" t="str">
        <v xml:space="preserve"> VTT </v>
      </c>
      <c r="D135" t="str">
        <v xml:space="preserve"> $ 986 811,00</v>
      </c>
      <c r="E135" t="str">
        <v xml:space="preserve"> $ 238 791,00</v>
      </c>
      <c r="F135" s="4">
        <v>41913</v>
      </c>
      <c r="K135" s="40" t="s">
        <v>523</v>
      </c>
      <c r="L135" s="41" t="s">
        <v>304</v>
      </c>
      <c r="M135" s="41" t="s">
        <v>639</v>
      </c>
      <c r="N135" s="41" t="s">
        <v>670</v>
      </c>
      <c r="O135" s="41">
        <v>2877</v>
      </c>
      <c r="P135" s="42" t="s">
        <v>640</v>
      </c>
      <c r="Q135" s="42" t="s">
        <v>546</v>
      </c>
      <c r="R135" s="42" t="s">
        <v>528</v>
      </c>
      <c r="S135" s="42" t="s">
        <v>528</v>
      </c>
      <c r="T135" s="42" t="s">
        <v>891</v>
      </c>
      <c r="U135" s="42" t="s">
        <v>892</v>
      </c>
      <c r="V135" s="42" t="s">
        <v>893</v>
      </c>
      <c r="W135" s="43">
        <v>41913</v>
      </c>
    </row>
    <row r="136" spans="1:23">
      <c r="A136" t="str">
        <v>Enterprise</v>
      </c>
      <c r="B136" t="str">
        <v>Canada</v>
      </c>
      <c r="C136" t="str">
        <v xml:space="preserve"> VTT </v>
      </c>
      <c r="D136" t="str">
        <v xml:space="preserve"> $ 334 302,50</v>
      </c>
      <c r="E136" t="str">
        <v xml:space="preserve"> $       6 822,50</v>
      </c>
      <c r="F136" s="4">
        <v>41974</v>
      </c>
      <c r="K136" s="40" t="s">
        <v>565</v>
      </c>
      <c r="L136" s="41" t="s">
        <v>289</v>
      </c>
      <c r="M136" s="41" t="s">
        <v>639</v>
      </c>
      <c r="N136" s="41" t="s">
        <v>670</v>
      </c>
      <c r="O136" s="41">
        <v>2729</v>
      </c>
      <c r="P136" s="42" t="s">
        <v>640</v>
      </c>
      <c r="Q136" s="42" t="s">
        <v>566</v>
      </c>
      <c r="R136" s="42" t="s">
        <v>528</v>
      </c>
      <c r="S136" s="42" t="s">
        <v>528</v>
      </c>
      <c r="T136" s="42" t="s">
        <v>869</v>
      </c>
      <c r="U136" s="42" t="s">
        <v>870</v>
      </c>
      <c r="V136" s="42" t="s">
        <v>871</v>
      </c>
      <c r="W136" s="43">
        <v>41974</v>
      </c>
    </row>
    <row r="137" spans="1:23">
      <c r="A137" t="str">
        <v>Government</v>
      </c>
      <c r="B137" t="str">
        <v>United States of America</v>
      </c>
      <c r="C137" t="str">
        <v xml:space="preserve"> VTT </v>
      </c>
      <c r="D137" t="str">
        <v xml:space="preserve"> $    91 238,00</v>
      </c>
      <c r="E137" t="str">
        <v xml:space="preserve"> $    22 078,00</v>
      </c>
      <c r="F137" s="4">
        <v>41609</v>
      </c>
      <c r="K137" s="40" t="s">
        <v>523</v>
      </c>
      <c r="L137" s="41" t="s">
        <v>582</v>
      </c>
      <c r="M137" s="41" t="s">
        <v>639</v>
      </c>
      <c r="N137" s="41" t="s">
        <v>670</v>
      </c>
      <c r="O137" s="41">
        <v>266</v>
      </c>
      <c r="P137" s="42" t="s">
        <v>640</v>
      </c>
      <c r="Q137" s="42" t="s">
        <v>546</v>
      </c>
      <c r="R137" s="42" t="s">
        <v>528</v>
      </c>
      <c r="S137" s="42" t="s">
        <v>528</v>
      </c>
      <c r="T137" s="42" t="s">
        <v>898</v>
      </c>
      <c r="U137" s="42" t="s">
        <v>899</v>
      </c>
      <c r="V137" s="42" t="s">
        <v>900</v>
      </c>
      <c r="W137" s="43">
        <v>41609</v>
      </c>
    </row>
    <row r="138" spans="1:23">
      <c r="A138" t="str">
        <v>Government</v>
      </c>
      <c r="B138" t="str">
        <v>Mexico</v>
      </c>
      <c r="C138" t="str">
        <v xml:space="preserve"> VTT </v>
      </c>
      <c r="D138" t="str">
        <v xml:space="preserve"> $ 665 420,00</v>
      </c>
      <c r="E138" t="str">
        <v xml:space="preserve"> $ 161 020,00</v>
      </c>
      <c r="F138" s="4">
        <v>41609</v>
      </c>
      <c r="K138" s="40" t="s">
        <v>523</v>
      </c>
      <c r="L138" s="41" t="s">
        <v>542</v>
      </c>
      <c r="M138" s="41" t="s">
        <v>639</v>
      </c>
      <c r="N138" s="41" t="s">
        <v>670</v>
      </c>
      <c r="O138" s="41">
        <v>1940</v>
      </c>
      <c r="P138" s="42" t="s">
        <v>640</v>
      </c>
      <c r="Q138" s="42" t="s">
        <v>546</v>
      </c>
      <c r="R138" s="42" t="s">
        <v>528</v>
      </c>
      <c r="S138" s="42" t="s">
        <v>528</v>
      </c>
      <c r="T138" s="42" t="s">
        <v>901</v>
      </c>
      <c r="U138" s="42" t="s">
        <v>902</v>
      </c>
      <c r="V138" s="42" t="s">
        <v>903</v>
      </c>
      <c r="W138" s="43">
        <v>41609</v>
      </c>
    </row>
    <row r="139" spans="1:23">
      <c r="A139" t="str">
        <v>Small Business</v>
      </c>
      <c r="B139" t="str">
        <v>Germany</v>
      </c>
      <c r="C139" t="str">
        <v xml:space="preserve"> Amarilla </v>
      </c>
      <c r="D139" t="str">
        <v xml:space="preserve"> $    76 146,00</v>
      </c>
      <c r="E139" t="str">
        <v xml:space="preserve"> $    11 396,00</v>
      </c>
      <c r="F139" s="4">
        <v>41699</v>
      </c>
      <c r="K139" s="40" t="s">
        <v>570</v>
      </c>
      <c r="L139" s="41" t="s">
        <v>304</v>
      </c>
      <c r="M139" s="41" t="s">
        <v>653</v>
      </c>
      <c r="N139" s="41" t="s">
        <v>670</v>
      </c>
      <c r="O139" s="41">
        <v>259</v>
      </c>
      <c r="P139" s="42" t="s">
        <v>654</v>
      </c>
      <c r="Q139" s="42" t="s">
        <v>571</v>
      </c>
      <c r="R139" s="42" t="s">
        <v>528</v>
      </c>
      <c r="S139" s="42" t="s">
        <v>528</v>
      </c>
      <c r="T139" s="42" t="s">
        <v>904</v>
      </c>
      <c r="U139" s="42" t="s">
        <v>905</v>
      </c>
      <c r="V139" s="42" t="s">
        <v>906</v>
      </c>
      <c r="W139" s="43">
        <v>41699</v>
      </c>
    </row>
    <row r="140" spans="1:23">
      <c r="A140" t="str">
        <v>Small Business</v>
      </c>
      <c r="B140" t="str">
        <v>Mexico</v>
      </c>
      <c r="C140" t="str">
        <v xml:space="preserve"> Amarilla </v>
      </c>
      <c r="D140" t="str">
        <v xml:space="preserve"> $ 323 694,00</v>
      </c>
      <c r="E140" t="str">
        <v xml:space="preserve"> $    48 444,00</v>
      </c>
      <c r="F140" s="4">
        <v>41699</v>
      </c>
      <c r="K140" s="40" t="s">
        <v>570</v>
      </c>
      <c r="L140" s="41" t="s">
        <v>542</v>
      </c>
      <c r="M140" s="41" t="s">
        <v>653</v>
      </c>
      <c r="N140" s="41" t="s">
        <v>670</v>
      </c>
      <c r="O140" s="41">
        <v>1101</v>
      </c>
      <c r="P140" s="42" t="s">
        <v>654</v>
      </c>
      <c r="Q140" s="42" t="s">
        <v>571</v>
      </c>
      <c r="R140" s="42" t="s">
        <v>528</v>
      </c>
      <c r="S140" s="42" t="s">
        <v>528</v>
      </c>
      <c r="T140" s="42" t="s">
        <v>907</v>
      </c>
      <c r="U140" s="42" t="s">
        <v>908</v>
      </c>
      <c r="V140" s="42" t="s">
        <v>909</v>
      </c>
      <c r="W140" s="43">
        <v>41699</v>
      </c>
    </row>
    <row r="141" spans="1:23">
      <c r="A141" t="str">
        <v>Enterprise</v>
      </c>
      <c r="B141" t="str">
        <v>Germany</v>
      </c>
      <c r="C141" t="str">
        <v xml:space="preserve"> Amarilla </v>
      </c>
      <c r="D141" t="str">
        <v xml:space="preserve"> $ 278 810,00</v>
      </c>
      <c r="E141" t="str">
        <v xml:space="preserve"> $       5 690,00</v>
      </c>
      <c r="F141" s="4">
        <v>41760</v>
      </c>
      <c r="K141" s="40" t="s">
        <v>565</v>
      </c>
      <c r="L141" s="41" t="s">
        <v>304</v>
      </c>
      <c r="M141" s="41" t="s">
        <v>653</v>
      </c>
      <c r="N141" s="41" t="s">
        <v>670</v>
      </c>
      <c r="O141" s="41">
        <v>2276</v>
      </c>
      <c r="P141" s="42" t="s">
        <v>654</v>
      </c>
      <c r="Q141" s="42" t="s">
        <v>566</v>
      </c>
      <c r="R141" s="42" t="s">
        <v>528</v>
      </c>
      <c r="S141" s="42" t="s">
        <v>528</v>
      </c>
      <c r="T141" s="42" t="s">
        <v>910</v>
      </c>
      <c r="U141" s="42" t="s">
        <v>911</v>
      </c>
      <c r="V141" s="42" t="s">
        <v>912</v>
      </c>
      <c r="W141" s="43">
        <v>41760</v>
      </c>
    </row>
    <row r="142" spans="1:23">
      <c r="A142" t="str">
        <v>Government</v>
      </c>
      <c r="B142" t="str">
        <v>Germany</v>
      </c>
      <c r="C142" t="str">
        <v xml:space="preserve"> Amarilla </v>
      </c>
      <c r="D142" t="str">
        <v>###########</v>
      </c>
      <c r="E142" t="str">
        <v xml:space="preserve"> $ 246 178,00</v>
      </c>
      <c r="F142" s="4">
        <v>41548</v>
      </c>
      <c r="K142" s="40" t="s">
        <v>523</v>
      </c>
      <c r="L142" s="41" t="s">
        <v>304</v>
      </c>
      <c r="M142" s="41" t="s">
        <v>653</v>
      </c>
      <c r="N142" s="41" t="s">
        <v>670</v>
      </c>
      <c r="O142" s="41">
        <v>2966</v>
      </c>
      <c r="P142" s="42" t="s">
        <v>654</v>
      </c>
      <c r="Q142" s="42" t="s">
        <v>546</v>
      </c>
      <c r="R142" s="42" t="s">
        <v>528</v>
      </c>
      <c r="S142" s="42" t="s">
        <v>528</v>
      </c>
      <c r="T142" s="42" t="s">
        <v>888</v>
      </c>
      <c r="U142" s="42" t="s">
        <v>889</v>
      </c>
      <c r="V142" s="42" t="s">
        <v>890</v>
      </c>
      <c r="W142" s="43">
        <v>41548</v>
      </c>
    </row>
    <row r="143" spans="1:23">
      <c r="A143" t="str">
        <v>Government</v>
      </c>
      <c r="B143" t="str">
        <v>United States of America</v>
      </c>
      <c r="C143" t="str">
        <v xml:space="preserve"> Amarilla </v>
      </c>
      <c r="D143" t="str">
        <v xml:space="preserve"> $    24 225,60</v>
      </c>
      <c r="E143" t="str">
        <v xml:space="preserve"> $    11 865,60</v>
      </c>
      <c r="F143" s="4">
        <v>41944</v>
      </c>
      <c r="K143" s="40" t="s">
        <v>523</v>
      </c>
      <c r="L143" s="41" t="s">
        <v>582</v>
      </c>
      <c r="M143" s="41" t="s">
        <v>653</v>
      </c>
      <c r="N143" s="41" t="s">
        <v>670</v>
      </c>
      <c r="O143" s="41">
        <v>1236</v>
      </c>
      <c r="P143" s="42" t="s">
        <v>654</v>
      </c>
      <c r="Q143" s="42" t="s">
        <v>527</v>
      </c>
      <c r="R143" s="42" t="s">
        <v>528</v>
      </c>
      <c r="S143" s="42" t="s">
        <v>913</v>
      </c>
      <c r="T143" s="42" t="s">
        <v>914</v>
      </c>
      <c r="U143" s="42" t="s">
        <v>610</v>
      </c>
      <c r="V143" s="42" t="s">
        <v>915</v>
      </c>
      <c r="W143" s="43">
        <v>41944</v>
      </c>
    </row>
    <row r="144" spans="1:23">
      <c r="A144" t="str">
        <v>Government</v>
      </c>
      <c r="B144" t="str">
        <v>France</v>
      </c>
      <c r="C144" t="str">
        <v xml:space="preserve"> Amarilla </v>
      </c>
      <c r="D144" t="str">
        <v xml:space="preserve"> $    18 443,60</v>
      </c>
      <c r="E144" t="str">
        <v xml:space="preserve"> $       9 033,60</v>
      </c>
      <c r="F144" s="4">
        <v>41944</v>
      </c>
      <c r="K144" s="40" t="s">
        <v>523</v>
      </c>
      <c r="L144" s="41" t="s">
        <v>297</v>
      </c>
      <c r="M144" s="41" t="s">
        <v>653</v>
      </c>
      <c r="N144" s="41" t="s">
        <v>670</v>
      </c>
      <c r="O144" s="41">
        <v>941</v>
      </c>
      <c r="P144" s="42" t="s">
        <v>654</v>
      </c>
      <c r="Q144" s="42" t="s">
        <v>527</v>
      </c>
      <c r="R144" s="42" t="s">
        <v>528</v>
      </c>
      <c r="S144" s="42" t="s">
        <v>916</v>
      </c>
      <c r="T144" s="42" t="s">
        <v>917</v>
      </c>
      <c r="U144" s="42" t="s">
        <v>918</v>
      </c>
      <c r="V144" s="42" t="s">
        <v>919</v>
      </c>
      <c r="W144" s="43">
        <v>41944</v>
      </c>
    </row>
    <row r="145" spans="1:23">
      <c r="A145" t="str">
        <v>Small Business</v>
      </c>
      <c r="B145" t="str">
        <v>Canada</v>
      </c>
      <c r="C145" t="str">
        <v xml:space="preserve"> Amarilla </v>
      </c>
      <c r="D145" t="str">
        <v xml:space="preserve"> $ 563 304,00</v>
      </c>
      <c r="E145" t="str">
        <v xml:space="preserve"> $    84 304,00</v>
      </c>
      <c r="F145" s="4">
        <v>41974</v>
      </c>
      <c r="K145" s="40" t="s">
        <v>570</v>
      </c>
      <c r="L145" s="41" t="s">
        <v>289</v>
      </c>
      <c r="M145" s="41" t="s">
        <v>653</v>
      </c>
      <c r="N145" s="41" t="s">
        <v>670</v>
      </c>
      <c r="O145" s="41">
        <v>1916</v>
      </c>
      <c r="P145" s="42" t="s">
        <v>654</v>
      </c>
      <c r="Q145" s="42" t="s">
        <v>571</v>
      </c>
      <c r="R145" s="42" t="s">
        <v>528</v>
      </c>
      <c r="S145" s="42" t="s">
        <v>528</v>
      </c>
      <c r="T145" s="42" t="s">
        <v>866</v>
      </c>
      <c r="U145" s="42" t="s">
        <v>867</v>
      </c>
      <c r="V145" s="42" t="s">
        <v>868</v>
      </c>
      <c r="W145" s="43">
        <v>41974</v>
      </c>
    </row>
    <row r="146" spans="1:23">
      <c r="A146" t="str">
        <v>Enterprise</v>
      </c>
      <c r="B146" t="str">
        <v>France</v>
      </c>
      <c r="C146" t="str">
        <v xml:space="preserve"> Carretera </v>
      </c>
      <c r="D146" t="str">
        <v xml:space="preserve"> $ 514 524,38</v>
      </c>
      <c r="E146" t="str">
        <v xml:space="preserve"> $       5 304,38</v>
      </c>
      <c r="F146" s="4">
        <v>41730</v>
      </c>
      <c r="K146" s="40" t="s">
        <v>565</v>
      </c>
      <c r="L146" s="41" t="s">
        <v>297</v>
      </c>
      <c r="M146" s="41" t="s">
        <v>524</v>
      </c>
      <c r="N146" s="41" t="s">
        <v>670</v>
      </c>
      <c r="O146" s="41">
        <v>4243.5</v>
      </c>
      <c r="P146" s="42" t="s">
        <v>526</v>
      </c>
      <c r="Q146" s="42" t="s">
        <v>566</v>
      </c>
      <c r="R146" s="42" t="s">
        <v>528</v>
      </c>
      <c r="S146" s="42" t="s">
        <v>528</v>
      </c>
      <c r="T146" s="42" t="s">
        <v>920</v>
      </c>
      <c r="U146" s="42" t="s">
        <v>921</v>
      </c>
      <c r="V146" s="42" t="s">
        <v>922</v>
      </c>
      <c r="W146" s="43">
        <v>41730</v>
      </c>
    </row>
    <row r="147" spans="1:23">
      <c r="A147" t="str">
        <v>Government</v>
      </c>
      <c r="B147" t="str">
        <v>Germany</v>
      </c>
      <c r="C147" t="str">
        <v xml:space="preserve"> Carretera </v>
      </c>
      <c r="D147" t="str">
        <v xml:space="preserve"> $    50 052,00</v>
      </c>
      <c r="E147" t="str">
        <v xml:space="preserve"> $    24 252,00</v>
      </c>
      <c r="F147" s="4">
        <v>41730</v>
      </c>
      <c r="K147" s="40" t="s">
        <v>523</v>
      </c>
      <c r="L147" s="41" t="s">
        <v>304</v>
      </c>
      <c r="M147" s="41" t="s">
        <v>524</v>
      </c>
      <c r="N147" s="41" t="s">
        <v>670</v>
      </c>
      <c r="O147" s="41">
        <v>2580</v>
      </c>
      <c r="P147" s="42" t="s">
        <v>526</v>
      </c>
      <c r="Q147" s="42" t="s">
        <v>527</v>
      </c>
      <c r="R147" s="42" t="s">
        <v>528</v>
      </c>
      <c r="S147" s="42" t="s">
        <v>528</v>
      </c>
      <c r="T147" s="42" t="s">
        <v>923</v>
      </c>
      <c r="U147" s="42" t="s">
        <v>924</v>
      </c>
      <c r="V147" s="42" t="s">
        <v>925</v>
      </c>
      <c r="W147" s="43">
        <v>41730</v>
      </c>
    </row>
    <row r="148" spans="1:23">
      <c r="A148" t="str">
        <v>Small Business</v>
      </c>
      <c r="B148" t="str">
        <v>Germany</v>
      </c>
      <c r="C148" t="str">
        <v xml:space="preserve"> Carretera </v>
      </c>
      <c r="D148" t="str">
        <v xml:space="preserve"> $ 200 499,00</v>
      </c>
      <c r="E148" t="str">
        <v xml:space="preserve"> $    28 249,00</v>
      </c>
      <c r="F148" s="4">
        <v>41791</v>
      </c>
      <c r="K148" s="40" t="s">
        <v>570</v>
      </c>
      <c r="L148" s="41" t="s">
        <v>304</v>
      </c>
      <c r="M148" s="41" t="s">
        <v>524</v>
      </c>
      <c r="N148" s="41" t="s">
        <v>670</v>
      </c>
      <c r="O148" s="41">
        <v>689</v>
      </c>
      <c r="P148" s="42" t="s">
        <v>526</v>
      </c>
      <c r="Q148" s="42" t="s">
        <v>571</v>
      </c>
      <c r="R148" s="42" t="s">
        <v>528</v>
      </c>
      <c r="S148" s="42" t="s">
        <v>528</v>
      </c>
      <c r="T148" s="42" t="s">
        <v>926</v>
      </c>
      <c r="U148" s="42" t="s">
        <v>927</v>
      </c>
      <c r="V148" s="42" t="s">
        <v>928</v>
      </c>
      <c r="W148" s="43">
        <v>41791</v>
      </c>
    </row>
    <row r="149" spans="1:23">
      <c r="A149" t="str">
        <v>Channel Partners</v>
      </c>
      <c r="B149" t="str">
        <v>United States of America</v>
      </c>
      <c r="C149" t="str">
        <v xml:space="preserve"> Carretera </v>
      </c>
      <c r="D149" t="str">
        <v xml:space="preserve"> $    22 663,08</v>
      </c>
      <c r="E149" t="str">
        <v xml:space="preserve"> $    16 822,08</v>
      </c>
      <c r="F149" s="4">
        <v>41883</v>
      </c>
      <c r="K149" s="40" t="s">
        <v>555</v>
      </c>
      <c r="L149" s="41" t="s">
        <v>582</v>
      </c>
      <c r="M149" s="41" t="s">
        <v>524</v>
      </c>
      <c r="N149" s="41" t="s">
        <v>670</v>
      </c>
      <c r="O149" s="41">
        <v>1947</v>
      </c>
      <c r="P149" s="42" t="s">
        <v>526</v>
      </c>
      <c r="Q149" s="42" t="s">
        <v>556</v>
      </c>
      <c r="R149" s="42" t="s">
        <v>528</v>
      </c>
      <c r="S149" s="42" t="s">
        <v>929</v>
      </c>
      <c r="T149" s="42" t="s">
        <v>930</v>
      </c>
      <c r="U149" s="42" t="s">
        <v>931</v>
      </c>
      <c r="V149" s="42" t="s">
        <v>932</v>
      </c>
      <c r="W149" s="43">
        <v>41883</v>
      </c>
    </row>
    <row r="150" spans="1:23">
      <c r="A150" t="str">
        <v>Channel Partners</v>
      </c>
      <c r="B150" t="str">
        <v>Canada</v>
      </c>
      <c r="C150" t="str">
        <v xml:space="preserve"> Carretera </v>
      </c>
      <c r="D150" t="str">
        <v xml:space="preserve"> $    10 569,12</v>
      </c>
      <c r="E150" t="str">
        <v xml:space="preserve"> $       7 845,12</v>
      </c>
      <c r="F150" s="4">
        <v>41609</v>
      </c>
      <c r="K150" s="40" t="s">
        <v>555</v>
      </c>
      <c r="L150" s="41" t="s">
        <v>289</v>
      </c>
      <c r="M150" s="41" t="s">
        <v>524</v>
      </c>
      <c r="N150" s="41" t="s">
        <v>670</v>
      </c>
      <c r="O150" s="41">
        <v>908</v>
      </c>
      <c r="P150" s="42" t="s">
        <v>526</v>
      </c>
      <c r="Q150" s="42" t="s">
        <v>556</v>
      </c>
      <c r="R150" s="42" t="s">
        <v>528</v>
      </c>
      <c r="S150" s="42" t="s">
        <v>933</v>
      </c>
      <c r="T150" s="42" t="s">
        <v>934</v>
      </c>
      <c r="U150" s="42" t="s">
        <v>935</v>
      </c>
      <c r="V150" s="42" t="s">
        <v>936</v>
      </c>
      <c r="W150" s="43">
        <v>41609</v>
      </c>
    </row>
    <row r="151" spans="1:23">
      <c r="A151" t="str">
        <v>Government</v>
      </c>
      <c r="B151" t="str">
        <v>Germany</v>
      </c>
      <c r="C151" t="str">
        <v xml:space="preserve"> Montana </v>
      </c>
      <c r="D151" t="str">
        <v xml:space="preserve"> $    13 294,82</v>
      </c>
      <c r="E151" t="str">
        <v xml:space="preserve"> $       3 504,82</v>
      </c>
      <c r="F151" s="4">
        <v>41671</v>
      </c>
      <c r="K151" s="40" t="s">
        <v>523</v>
      </c>
      <c r="L151" s="41" t="s">
        <v>304</v>
      </c>
      <c r="M151" s="41" t="s">
        <v>550</v>
      </c>
      <c r="N151" s="41" t="s">
        <v>670</v>
      </c>
      <c r="O151" s="41">
        <v>1958</v>
      </c>
      <c r="P151" s="42" t="s">
        <v>551</v>
      </c>
      <c r="Q151" s="42" t="s">
        <v>575</v>
      </c>
      <c r="R151" s="42" t="s">
        <v>528</v>
      </c>
      <c r="S151" s="42" t="s">
        <v>937</v>
      </c>
      <c r="T151" s="42" t="s">
        <v>938</v>
      </c>
      <c r="U151" s="42" t="s">
        <v>939</v>
      </c>
      <c r="V151" s="42" t="s">
        <v>940</v>
      </c>
      <c r="W151" s="43">
        <v>41671</v>
      </c>
    </row>
    <row r="152" spans="1:23">
      <c r="A152" t="str">
        <v>Channel Partners</v>
      </c>
      <c r="B152" t="str">
        <v>France</v>
      </c>
      <c r="C152" t="str">
        <v xml:space="preserve"> Montana </v>
      </c>
      <c r="D152" t="str">
        <v xml:space="preserve"> $    22 127,64</v>
      </c>
      <c r="E152" t="str">
        <v xml:space="preserve"> $    16 424,64</v>
      </c>
      <c r="F152" s="4">
        <v>41791</v>
      </c>
      <c r="K152" s="40" t="s">
        <v>555</v>
      </c>
      <c r="L152" s="41" t="s">
        <v>297</v>
      </c>
      <c r="M152" s="41" t="s">
        <v>550</v>
      </c>
      <c r="N152" s="41" t="s">
        <v>670</v>
      </c>
      <c r="O152" s="41">
        <v>1901</v>
      </c>
      <c r="P152" s="42" t="s">
        <v>551</v>
      </c>
      <c r="Q152" s="42" t="s">
        <v>556</v>
      </c>
      <c r="R152" s="42" t="s">
        <v>528</v>
      </c>
      <c r="S152" s="42" t="s">
        <v>941</v>
      </c>
      <c r="T152" s="42" t="s">
        <v>942</v>
      </c>
      <c r="U152" s="42" t="s">
        <v>943</v>
      </c>
      <c r="V152" s="42" t="s">
        <v>944</v>
      </c>
      <c r="W152" s="43">
        <v>41791</v>
      </c>
    </row>
    <row r="153" spans="1:23">
      <c r="A153" t="str">
        <v>Government</v>
      </c>
      <c r="B153" t="str">
        <v>France</v>
      </c>
      <c r="C153" t="str">
        <v xml:space="preserve"> Montana </v>
      </c>
      <c r="D153" t="str">
        <v xml:space="preserve"> $       3 693,76</v>
      </c>
      <c r="E153" t="str">
        <v xml:space="preserve"> $           973,76</v>
      </c>
      <c r="F153" s="4">
        <v>41883</v>
      </c>
      <c r="K153" s="40" t="s">
        <v>523</v>
      </c>
      <c r="L153" s="41" t="s">
        <v>297</v>
      </c>
      <c r="M153" s="41" t="s">
        <v>550</v>
      </c>
      <c r="N153" s="41" t="s">
        <v>670</v>
      </c>
      <c r="O153" s="41">
        <v>544</v>
      </c>
      <c r="P153" s="42" t="s">
        <v>551</v>
      </c>
      <c r="Q153" s="42" t="s">
        <v>575</v>
      </c>
      <c r="R153" s="42" t="s">
        <v>528</v>
      </c>
      <c r="S153" s="42" t="s">
        <v>945</v>
      </c>
      <c r="T153" s="42" t="s">
        <v>946</v>
      </c>
      <c r="U153" s="42" t="s">
        <v>947</v>
      </c>
      <c r="V153" s="42" t="s">
        <v>948</v>
      </c>
      <c r="W153" s="43">
        <v>41883</v>
      </c>
    </row>
    <row r="154" spans="1:23">
      <c r="A154" t="str">
        <v>Government</v>
      </c>
      <c r="B154" t="str">
        <v>Germany</v>
      </c>
      <c r="C154" t="str">
        <v xml:space="preserve"> Montana </v>
      </c>
      <c r="D154" t="str">
        <v xml:space="preserve"> $ 610 081,50</v>
      </c>
      <c r="E154" t="str">
        <v xml:space="preserve"> $ 142 861,50</v>
      </c>
      <c r="F154" s="4">
        <v>41518</v>
      </c>
      <c r="K154" s="40" t="s">
        <v>523</v>
      </c>
      <c r="L154" s="41" t="s">
        <v>304</v>
      </c>
      <c r="M154" s="41" t="s">
        <v>550</v>
      </c>
      <c r="N154" s="41" t="s">
        <v>670</v>
      </c>
      <c r="O154" s="41">
        <v>1797</v>
      </c>
      <c r="P154" s="42" t="s">
        <v>551</v>
      </c>
      <c r="Q154" s="42" t="s">
        <v>546</v>
      </c>
      <c r="R154" s="42" t="s">
        <v>528</v>
      </c>
      <c r="S154" s="42" t="s">
        <v>528</v>
      </c>
      <c r="T154" s="42" t="s">
        <v>949</v>
      </c>
      <c r="U154" s="42" t="s">
        <v>950</v>
      </c>
      <c r="V154" s="42" t="s">
        <v>951</v>
      </c>
      <c r="W154" s="43">
        <v>41518</v>
      </c>
    </row>
    <row r="155" spans="1:23">
      <c r="A155" t="str">
        <v>Enterprise</v>
      </c>
      <c r="B155" t="str">
        <v>France</v>
      </c>
      <c r="C155" t="str">
        <v xml:space="preserve"> Montana </v>
      </c>
      <c r="D155" t="str">
        <v xml:space="preserve"> $ 156 048,75</v>
      </c>
      <c r="E155" t="str">
        <v xml:space="preserve"> $       1 608,75</v>
      </c>
      <c r="F155" s="4">
        <v>41974</v>
      </c>
      <c r="K155" s="40" t="s">
        <v>565</v>
      </c>
      <c r="L155" s="41" t="s">
        <v>297</v>
      </c>
      <c r="M155" s="41" t="s">
        <v>550</v>
      </c>
      <c r="N155" s="41" t="s">
        <v>670</v>
      </c>
      <c r="O155" s="41">
        <v>1287</v>
      </c>
      <c r="P155" s="42" t="s">
        <v>551</v>
      </c>
      <c r="Q155" s="42" t="s">
        <v>566</v>
      </c>
      <c r="R155" s="42" t="s">
        <v>528</v>
      </c>
      <c r="S155" s="42" t="s">
        <v>528</v>
      </c>
      <c r="T155" s="42" t="s">
        <v>952</v>
      </c>
      <c r="U155" s="42" t="s">
        <v>953</v>
      </c>
      <c r="V155" s="42" t="s">
        <v>954</v>
      </c>
      <c r="W155" s="43">
        <v>41974</v>
      </c>
    </row>
    <row r="156" spans="1:23">
      <c r="A156" t="str">
        <v>Enterprise</v>
      </c>
      <c r="B156" t="str">
        <v>Germany</v>
      </c>
      <c r="C156" t="str">
        <v xml:space="preserve"> Montana </v>
      </c>
      <c r="D156" t="str">
        <v xml:space="preserve"> $ 206 852,50</v>
      </c>
      <c r="E156" t="str">
        <v xml:space="preserve"> $       2 132,50</v>
      </c>
      <c r="F156" s="4">
        <v>41974</v>
      </c>
      <c r="K156" s="40" t="s">
        <v>565</v>
      </c>
      <c r="L156" s="41" t="s">
        <v>304</v>
      </c>
      <c r="M156" s="41" t="s">
        <v>550</v>
      </c>
      <c r="N156" s="41" t="s">
        <v>670</v>
      </c>
      <c r="O156" s="41">
        <v>1706</v>
      </c>
      <c r="P156" s="42" t="s">
        <v>551</v>
      </c>
      <c r="Q156" s="42" t="s">
        <v>566</v>
      </c>
      <c r="R156" s="42" t="s">
        <v>528</v>
      </c>
      <c r="S156" s="42" t="s">
        <v>528</v>
      </c>
      <c r="T156" s="42" t="s">
        <v>955</v>
      </c>
      <c r="U156" s="42" t="s">
        <v>956</v>
      </c>
      <c r="V156" s="42" t="s">
        <v>957</v>
      </c>
      <c r="W156" s="43">
        <v>41974</v>
      </c>
    </row>
    <row r="157" spans="1:23">
      <c r="A157" t="str">
        <v>Small Business</v>
      </c>
      <c r="B157" t="str">
        <v>France</v>
      </c>
      <c r="C157" t="str">
        <v xml:space="preserve"> Paseo </v>
      </c>
      <c r="D157" t="str">
        <v xml:space="preserve"> $ 708 439,50</v>
      </c>
      <c r="E157" t="str">
        <v xml:space="preserve"> $    99 814,50</v>
      </c>
      <c r="F157" s="4">
        <v>41640</v>
      </c>
      <c r="K157" s="40" t="s">
        <v>570</v>
      </c>
      <c r="L157" s="41" t="s">
        <v>297</v>
      </c>
      <c r="M157" s="41" t="s">
        <v>586</v>
      </c>
      <c r="N157" s="41" t="s">
        <v>670</v>
      </c>
      <c r="O157" s="41">
        <v>2434.5</v>
      </c>
      <c r="P157" s="42" t="s">
        <v>587</v>
      </c>
      <c r="Q157" s="42" t="s">
        <v>571</v>
      </c>
      <c r="R157" s="42" t="s">
        <v>528</v>
      </c>
      <c r="S157" s="42" t="s">
        <v>528</v>
      </c>
      <c r="T157" s="42" t="s">
        <v>958</v>
      </c>
      <c r="U157" s="42" t="s">
        <v>959</v>
      </c>
      <c r="V157" s="42" t="s">
        <v>960</v>
      </c>
      <c r="W157" s="43">
        <v>41640</v>
      </c>
    </row>
    <row r="158" spans="1:23">
      <c r="A158" t="str">
        <v>Enterprise</v>
      </c>
      <c r="B158" t="str">
        <v>Canada</v>
      </c>
      <c r="C158" t="str">
        <v xml:space="preserve"> Paseo </v>
      </c>
      <c r="D158" t="str">
        <v xml:space="preserve"> $ 215 097,50</v>
      </c>
      <c r="E158" t="str">
        <v xml:space="preserve"> $       2 217,50</v>
      </c>
      <c r="F158" s="4">
        <v>41699</v>
      </c>
      <c r="K158" s="40" t="s">
        <v>565</v>
      </c>
      <c r="L158" s="41" t="s">
        <v>289</v>
      </c>
      <c r="M158" s="41" t="s">
        <v>586</v>
      </c>
      <c r="N158" s="41" t="s">
        <v>670</v>
      </c>
      <c r="O158" s="41">
        <v>1774</v>
      </c>
      <c r="P158" s="42" t="s">
        <v>587</v>
      </c>
      <c r="Q158" s="42" t="s">
        <v>566</v>
      </c>
      <c r="R158" s="42" t="s">
        <v>528</v>
      </c>
      <c r="S158" s="42" t="s">
        <v>528</v>
      </c>
      <c r="T158" s="42" t="s">
        <v>961</v>
      </c>
      <c r="U158" s="42" t="s">
        <v>962</v>
      </c>
      <c r="V158" s="42" t="s">
        <v>963</v>
      </c>
      <c r="W158" s="43">
        <v>41699</v>
      </c>
    </row>
    <row r="159" spans="1:23">
      <c r="A159" t="str">
        <v>Channel Partners</v>
      </c>
      <c r="B159" t="str">
        <v>France</v>
      </c>
      <c r="C159" t="str">
        <v xml:space="preserve"> Paseo </v>
      </c>
      <c r="D159" t="str">
        <v xml:space="preserve"> $    22 127,64</v>
      </c>
      <c r="E159" t="str">
        <v xml:space="preserve"> $    16 424,64</v>
      </c>
      <c r="F159" s="4">
        <v>41791</v>
      </c>
      <c r="K159" s="40" t="s">
        <v>555</v>
      </c>
      <c r="L159" s="41" t="s">
        <v>297</v>
      </c>
      <c r="M159" s="41" t="s">
        <v>586</v>
      </c>
      <c r="N159" s="41" t="s">
        <v>670</v>
      </c>
      <c r="O159" s="41">
        <v>1901</v>
      </c>
      <c r="P159" s="42" t="s">
        <v>587</v>
      </c>
      <c r="Q159" s="42" t="s">
        <v>556</v>
      </c>
      <c r="R159" s="42" t="s">
        <v>528</v>
      </c>
      <c r="S159" s="42" t="s">
        <v>941</v>
      </c>
      <c r="T159" s="42" t="s">
        <v>942</v>
      </c>
      <c r="U159" s="42" t="s">
        <v>943</v>
      </c>
      <c r="V159" s="42" t="s">
        <v>944</v>
      </c>
      <c r="W159" s="43">
        <v>41791</v>
      </c>
    </row>
    <row r="160" spans="1:23">
      <c r="A160" t="str">
        <v>Small Business</v>
      </c>
      <c r="B160" t="str">
        <v>Germany</v>
      </c>
      <c r="C160" t="str">
        <v xml:space="preserve"> Paseo </v>
      </c>
      <c r="D160" t="str">
        <v xml:space="preserve"> $ 200 499,00</v>
      </c>
      <c r="E160" t="str">
        <v xml:space="preserve"> $    28 249,00</v>
      </c>
      <c r="F160" s="4">
        <v>41791</v>
      </c>
      <c r="K160" s="40" t="s">
        <v>570</v>
      </c>
      <c r="L160" s="41" t="s">
        <v>304</v>
      </c>
      <c r="M160" s="41" t="s">
        <v>586</v>
      </c>
      <c r="N160" s="41" t="s">
        <v>670</v>
      </c>
      <c r="O160" s="41">
        <v>689</v>
      </c>
      <c r="P160" s="42" t="s">
        <v>587</v>
      </c>
      <c r="Q160" s="42" t="s">
        <v>571</v>
      </c>
      <c r="R160" s="42" t="s">
        <v>528</v>
      </c>
      <c r="S160" s="42" t="s">
        <v>528</v>
      </c>
      <c r="T160" s="42" t="s">
        <v>926</v>
      </c>
      <c r="U160" s="42" t="s">
        <v>927</v>
      </c>
      <c r="V160" s="42" t="s">
        <v>928</v>
      </c>
      <c r="W160" s="43">
        <v>41791</v>
      </c>
    </row>
    <row r="161" spans="1:23">
      <c r="A161" t="str">
        <v>Enterprise</v>
      </c>
      <c r="B161" t="str">
        <v>Germany</v>
      </c>
      <c r="C161" t="str">
        <v xml:space="preserve"> Paseo </v>
      </c>
      <c r="D161" t="str">
        <v xml:space="preserve"> $ 190 362,50</v>
      </c>
      <c r="E161" t="str">
        <v xml:space="preserve"> $       1 962,50</v>
      </c>
      <c r="F161" s="4">
        <v>41791</v>
      </c>
      <c r="K161" s="40" t="s">
        <v>565</v>
      </c>
      <c r="L161" s="41" t="s">
        <v>304</v>
      </c>
      <c r="M161" s="41" t="s">
        <v>586</v>
      </c>
      <c r="N161" s="41" t="s">
        <v>670</v>
      </c>
      <c r="O161" s="41">
        <v>1570</v>
      </c>
      <c r="P161" s="42" t="s">
        <v>587</v>
      </c>
      <c r="Q161" s="42" t="s">
        <v>566</v>
      </c>
      <c r="R161" s="42" t="s">
        <v>528</v>
      </c>
      <c r="S161" s="42" t="s">
        <v>528</v>
      </c>
      <c r="T161" s="42" t="s">
        <v>964</v>
      </c>
      <c r="U161" s="42" t="s">
        <v>965</v>
      </c>
      <c r="V161" s="42" t="s">
        <v>966</v>
      </c>
      <c r="W161" s="43">
        <v>41791</v>
      </c>
    </row>
    <row r="162" spans="1:23">
      <c r="A162" t="str">
        <v>Channel Partners</v>
      </c>
      <c r="B162" t="str">
        <v>United States of America</v>
      </c>
      <c r="C162" t="str">
        <v xml:space="preserve"> Paseo </v>
      </c>
      <c r="D162" t="str">
        <v xml:space="preserve"> $    15 940,98</v>
      </c>
      <c r="E162" t="str">
        <v xml:space="preserve"> $    11 832,48</v>
      </c>
      <c r="F162" s="4">
        <v>41821</v>
      </c>
      <c r="K162" s="40" t="s">
        <v>555</v>
      </c>
      <c r="L162" s="41" t="s">
        <v>582</v>
      </c>
      <c r="M162" s="41" t="s">
        <v>586</v>
      </c>
      <c r="N162" s="41" t="s">
        <v>670</v>
      </c>
      <c r="O162" s="41">
        <v>1369.5</v>
      </c>
      <c r="P162" s="42" t="s">
        <v>587</v>
      </c>
      <c r="Q162" s="42" t="s">
        <v>556</v>
      </c>
      <c r="R162" s="42" t="s">
        <v>528</v>
      </c>
      <c r="S162" s="42" t="s">
        <v>967</v>
      </c>
      <c r="T162" s="42" t="s">
        <v>968</v>
      </c>
      <c r="U162" s="42" t="s">
        <v>969</v>
      </c>
      <c r="V162" s="42" t="s">
        <v>970</v>
      </c>
      <c r="W162" s="43">
        <v>41821</v>
      </c>
    </row>
    <row r="163" spans="1:23">
      <c r="A163" t="str">
        <v>Enterprise</v>
      </c>
      <c r="B163" t="str">
        <v>Canada</v>
      </c>
      <c r="C163" t="str">
        <v xml:space="preserve"> Paseo </v>
      </c>
      <c r="D163" t="str">
        <v xml:space="preserve"> $ 243 591,25</v>
      </c>
      <c r="E163" t="str">
        <v xml:space="preserve"> $       2 511,25</v>
      </c>
      <c r="F163" s="4">
        <v>41913</v>
      </c>
      <c r="K163" s="40" t="s">
        <v>565</v>
      </c>
      <c r="L163" s="41" t="s">
        <v>289</v>
      </c>
      <c r="M163" s="41" t="s">
        <v>586</v>
      </c>
      <c r="N163" s="41" t="s">
        <v>670</v>
      </c>
      <c r="O163" s="41">
        <v>2009</v>
      </c>
      <c r="P163" s="42" t="s">
        <v>587</v>
      </c>
      <c r="Q163" s="42" t="s">
        <v>566</v>
      </c>
      <c r="R163" s="42" t="s">
        <v>528</v>
      </c>
      <c r="S163" s="42" t="s">
        <v>528</v>
      </c>
      <c r="T163" s="42" t="s">
        <v>971</v>
      </c>
      <c r="U163" s="42" t="s">
        <v>972</v>
      </c>
      <c r="V163" s="42" t="s">
        <v>973</v>
      </c>
      <c r="W163" s="43">
        <v>41913</v>
      </c>
    </row>
    <row r="164" spans="1:23">
      <c r="A164" t="str">
        <v>Midmarket</v>
      </c>
      <c r="B164" t="str">
        <v>Germany</v>
      </c>
      <c r="C164" t="str">
        <v xml:space="preserve"> Paseo </v>
      </c>
      <c r="D164" t="str">
        <v xml:space="preserve"> $    28 299,75</v>
      </c>
      <c r="E164" t="str">
        <v xml:space="preserve"> $       8 849,75</v>
      </c>
      <c r="F164" s="4">
        <v>41548</v>
      </c>
      <c r="K164" s="40" t="s">
        <v>534</v>
      </c>
      <c r="L164" s="41" t="s">
        <v>304</v>
      </c>
      <c r="M164" s="41" t="s">
        <v>586</v>
      </c>
      <c r="N164" s="41" t="s">
        <v>670</v>
      </c>
      <c r="O164" s="41">
        <v>1945</v>
      </c>
      <c r="P164" s="42" t="s">
        <v>587</v>
      </c>
      <c r="Q164" s="42" t="s">
        <v>535</v>
      </c>
      <c r="R164" s="42" t="s">
        <v>528</v>
      </c>
      <c r="S164" s="42" t="s">
        <v>974</v>
      </c>
      <c r="T164" s="42" t="s">
        <v>975</v>
      </c>
      <c r="U164" s="42" t="s">
        <v>976</v>
      </c>
      <c r="V164" s="42" t="s">
        <v>977</v>
      </c>
      <c r="W164" s="43">
        <v>41548</v>
      </c>
    </row>
    <row r="165" spans="1:23">
      <c r="A165" t="str">
        <v>Enterprise</v>
      </c>
      <c r="B165" t="str">
        <v>France</v>
      </c>
      <c r="C165" t="str">
        <v xml:space="preserve"> Paseo </v>
      </c>
      <c r="D165" t="str">
        <v xml:space="preserve"> $ 156 048,75</v>
      </c>
      <c r="E165" t="str">
        <v xml:space="preserve"> $       1 608,75</v>
      </c>
      <c r="F165" s="4">
        <v>41974</v>
      </c>
      <c r="K165" s="40" t="s">
        <v>565</v>
      </c>
      <c r="L165" s="41" t="s">
        <v>297</v>
      </c>
      <c r="M165" s="41" t="s">
        <v>586</v>
      </c>
      <c r="N165" s="41" t="s">
        <v>670</v>
      </c>
      <c r="O165" s="41">
        <v>1287</v>
      </c>
      <c r="P165" s="42" t="s">
        <v>587</v>
      </c>
      <c r="Q165" s="42" t="s">
        <v>566</v>
      </c>
      <c r="R165" s="42" t="s">
        <v>528</v>
      </c>
      <c r="S165" s="42" t="s">
        <v>528</v>
      </c>
      <c r="T165" s="42" t="s">
        <v>952</v>
      </c>
      <c r="U165" s="42" t="s">
        <v>953</v>
      </c>
      <c r="V165" s="42" t="s">
        <v>954</v>
      </c>
      <c r="W165" s="43">
        <v>41974</v>
      </c>
    </row>
    <row r="166" spans="1:23">
      <c r="A166" t="str">
        <v>Enterprise</v>
      </c>
      <c r="B166" t="str">
        <v>Germany</v>
      </c>
      <c r="C166" t="str">
        <v xml:space="preserve"> Paseo </v>
      </c>
      <c r="D166" t="str">
        <v xml:space="preserve"> $ 206 852,50</v>
      </c>
      <c r="E166" t="str">
        <v xml:space="preserve"> $       2 132,50</v>
      </c>
      <c r="F166" s="4">
        <v>41974</v>
      </c>
      <c r="K166" s="40" t="s">
        <v>565</v>
      </c>
      <c r="L166" s="41" t="s">
        <v>304</v>
      </c>
      <c r="M166" s="41" t="s">
        <v>586</v>
      </c>
      <c r="N166" s="41" t="s">
        <v>670</v>
      </c>
      <c r="O166" s="41">
        <v>1706</v>
      </c>
      <c r="P166" s="42" t="s">
        <v>587</v>
      </c>
      <c r="Q166" s="42" t="s">
        <v>566</v>
      </c>
      <c r="R166" s="42" t="s">
        <v>528</v>
      </c>
      <c r="S166" s="42" t="s">
        <v>528</v>
      </c>
      <c r="T166" s="42" t="s">
        <v>955</v>
      </c>
      <c r="U166" s="42" t="s">
        <v>956</v>
      </c>
      <c r="V166" s="42" t="s">
        <v>957</v>
      </c>
      <c r="W166" s="43">
        <v>41974</v>
      </c>
    </row>
    <row r="167" spans="1:23">
      <c r="A167" t="str">
        <v>Enterprise</v>
      </c>
      <c r="B167" t="str">
        <v>Canada</v>
      </c>
      <c r="C167" t="str">
        <v xml:space="preserve"> Velo </v>
      </c>
      <c r="D167" t="str">
        <v xml:space="preserve"> $ 243 591,25</v>
      </c>
      <c r="E167" t="str">
        <v xml:space="preserve"> $       2 511,25</v>
      </c>
      <c r="F167" s="4">
        <v>41913</v>
      </c>
      <c r="K167" s="40" t="s">
        <v>565</v>
      </c>
      <c r="L167" s="41" t="s">
        <v>289</v>
      </c>
      <c r="M167" s="41" t="s">
        <v>625</v>
      </c>
      <c r="N167" s="41" t="s">
        <v>670</v>
      </c>
      <c r="O167" s="41">
        <v>2009</v>
      </c>
      <c r="P167" s="42" t="s">
        <v>626</v>
      </c>
      <c r="Q167" s="42" t="s">
        <v>566</v>
      </c>
      <c r="R167" s="42" t="s">
        <v>528</v>
      </c>
      <c r="S167" s="42" t="s">
        <v>528</v>
      </c>
      <c r="T167" s="42" t="s">
        <v>971</v>
      </c>
      <c r="U167" s="42" t="s">
        <v>972</v>
      </c>
      <c r="V167" s="42" t="s">
        <v>973</v>
      </c>
      <c r="W167" s="43">
        <v>41913</v>
      </c>
    </row>
    <row r="168" spans="1:23">
      <c r="A168" t="str">
        <v>Small Business</v>
      </c>
      <c r="B168" t="str">
        <v>United States of America</v>
      </c>
      <c r="C168" t="str">
        <v xml:space="preserve"> VTT </v>
      </c>
      <c r="D168" t="str">
        <v xml:space="preserve"> $ 827 604,00</v>
      </c>
      <c r="E168" t="str">
        <v xml:space="preserve"> $ 116 604,00</v>
      </c>
      <c r="F168" s="4">
        <v>41671</v>
      </c>
      <c r="K168" s="40" t="s">
        <v>570</v>
      </c>
      <c r="L168" s="41" t="s">
        <v>582</v>
      </c>
      <c r="M168" s="41" t="s">
        <v>639</v>
      </c>
      <c r="N168" s="41" t="s">
        <v>670</v>
      </c>
      <c r="O168" s="41">
        <v>2844</v>
      </c>
      <c r="P168" s="42" t="s">
        <v>640</v>
      </c>
      <c r="Q168" s="42" t="s">
        <v>571</v>
      </c>
      <c r="R168" s="42" t="s">
        <v>528</v>
      </c>
      <c r="S168" s="42" t="s">
        <v>528</v>
      </c>
      <c r="T168" s="42" t="s">
        <v>978</v>
      </c>
      <c r="U168" s="42" t="s">
        <v>979</v>
      </c>
      <c r="V168" s="42" t="s">
        <v>980</v>
      </c>
      <c r="W168" s="43">
        <v>41671</v>
      </c>
    </row>
    <row r="169" spans="1:23">
      <c r="A169" t="str">
        <v>Channel Partners</v>
      </c>
      <c r="B169" t="str">
        <v>Mexico</v>
      </c>
      <c r="C169" t="str">
        <v xml:space="preserve"> VTT </v>
      </c>
      <c r="D169" t="str">
        <v xml:space="preserve"> $    22 302,24</v>
      </c>
      <c r="E169" t="str">
        <v xml:space="preserve"> $    16 554,24</v>
      </c>
      <c r="F169" s="4">
        <v>41730</v>
      </c>
      <c r="K169" s="40" t="s">
        <v>555</v>
      </c>
      <c r="L169" s="41" t="s">
        <v>542</v>
      </c>
      <c r="M169" s="41" t="s">
        <v>639</v>
      </c>
      <c r="N169" s="41" t="s">
        <v>670</v>
      </c>
      <c r="O169" s="41">
        <v>1916</v>
      </c>
      <c r="P169" s="42" t="s">
        <v>640</v>
      </c>
      <c r="Q169" s="42" t="s">
        <v>556</v>
      </c>
      <c r="R169" s="42" t="s">
        <v>528</v>
      </c>
      <c r="S169" s="42" t="s">
        <v>981</v>
      </c>
      <c r="T169" s="42" t="s">
        <v>982</v>
      </c>
      <c r="U169" s="42" t="s">
        <v>983</v>
      </c>
      <c r="V169" s="42" t="s">
        <v>984</v>
      </c>
      <c r="W169" s="43">
        <v>41730</v>
      </c>
    </row>
    <row r="170" spans="1:23">
      <c r="A170" t="str">
        <v>Enterprise</v>
      </c>
      <c r="B170" t="str">
        <v>Germany</v>
      </c>
      <c r="C170" t="str">
        <v xml:space="preserve"> VTT </v>
      </c>
      <c r="D170" t="str">
        <v xml:space="preserve"> $ 190 362,50</v>
      </c>
      <c r="E170" t="str">
        <v xml:space="preserve"> $       1 962,50</v>
      </c>
      <c r="F170" s="4">
        <v>41791</v>
      </c>
      <c r="K170" s="40" t="s">
        <v>565</v>
      </c>
      <c r="L170" s="41" t="s">
        <v>304</v>
      </c>
      <c r="M170" s="41" t="s">
        <v>639</v>
      </c>
      <c r="N170" s="41" t="s">
        <v>670</v>
      </c>
      <c r="O170" s="41">
        <v>1570</v>
      </c>
      <c r="P170" s="42" t="s">
        <v>640</v>
      </c>
      <c r="Q170" s="42" t="s">
        <v>566</v>
      </c>
      <c r="R170" s="42" t="s">
        <v>528</v>
      </c>
      <c r="S170" s="42" t="s">
        <v>528</v>
      </c>
      <c r="T170" s="42" t="s">
        <v>964</v>
      </c>
      <c r="U170" s="42" t="s">
        <v>965</v>
      </c>
      <c r="V170" s="42" t="s">
        <v>966</v>
      </c>
      <c r="W170" s="43">
        <v>41791</v>
      </c>
    </row>
    <row r="171" spans="1:23">
      <c r="A171" t="str">
        <v>Small Business</v>
      </c>
      <c r="B171" t="str">
        <v>Canada</v>
      </c>
      <c r="C171" t="str">
        <v xml:space="preserve"> VTT </v>
      </c>
      <c r="D171" t="str">
        <v xml:space="preserve"> $ 545 334,00</v>
      </c>
      <c r="E171" t="str">
        <v xml:space="preserve"> $    76 834,00</v>
      </c>
      <c r="F171" s="4">
        <v>41852</v>
      </c>
      <c r="K171" s="40" t="s">
        <v>570</v>
      </c>
      <c r="L171" s="41" t="s">
        <v>289</v>
      </c>
      <c r="M171" s="41" t="s">
        <v>639</v>
      </c>
      <c r="N171" s="41" t="s">
        <v>670</v>
      </c>
      <c r="O171" s="41">
        <v>1874</v>
      </c>
      <c r="P171" s="42" t="s">
        <v>640</v>
      </c>
      <c r="Q171" s="42" t="s">
        <v>571</v>
      </c>
      <c r="R171" s="42" t="s">
        <v>528</v>
      </c>
      <c r="S171" s="42" t="s">
        <v>528</v>
      </c>
      <c r="T171" s="42" t="s">
        <v>985</v>
      </c>
      <c r="U171" s="42" t="s">
        <v>986</v>
      </c>
      <c r="V171" s="42" t="s">
        <v>987</v>
      </c>
      <c r="W171" s="43">
        <v>41852</v>
      </c>
    </row>
    <row r="172" spans="1:23">
      <c r="A172" t="str">
        <v>Government</v>
      </c>
      <c r="B172" t="str">
        <v>Mexico</v>
      </c>
      <c r="C172" t="str">
        <v xml:space="preserve"> VTT </v>
      </c>
      <c r="D172" t="str">
        <v xml:space="preserve"> $ 557 459,00</v>
      </c>
      <c r="E172" t="str">
        <v xml:space="preserve"> $ 130 539,00</v>
      </c>
      <c r="F172" s="4">
        <v>41852</v>
      </c>
      <c r="K172" s="40" t="s">
        <v>523</v>
      </c>
      <c r="L172" s="41" t="s">
        <v>542</v>
      </c>
      <c r="M172" s="41" t="s">
        <v>639</v>
      </c>
      <c r="N172" s="41" t="s">
        <v>670</v>
      </c>
      <c r="O172" s="41">
        <v>1642</v>
      </c>
      <c r="P172" s="42" t="s">
        <v>640</v>
      </c>
      <c r="Q172" s="42" t="s">
        <v>546</v>
      </c>
      <c r="R172" s="42" t="s">
        <v>528</v>
      </c>
      <c r="S172" s="42" t="s">
        <v>528</v>
      </c>
      <c r="T172" s="42" t="s">
        <v>988</v>
      </c>
      <c r="U172" s="42" t="s">
        <v>989</v>
      </c>
      <c r="V172" s="42" t="s">
        <v>990</v>
      </c>
      <c r="W172" s="43">
        <v>41852</v>
      </c>
    </row>
    <row r="173" spans="1:23">
      <c r="A173" t="str">
        <v>Midmarket</v>
      </c>
      <c r="B173" t="str">
        <v>Germany</v>
      </c>
      <c r="C173" t="str">
        <v xml:space="preserve"> VTT </v>
      </c>
      <c r="D173" t="str">
        <v xml:space="preserve"> $    28 299,75</v>
      </c>
      <c r="E173" t="str">
        <v xml:space="preserve"> $       8 849,75</v>
      </c>
      <c r="F173" s="4">
        <v>41548</v>
      </c>
      <c r="K173" s="40" t="s">
        <v>534</v>
      </c>
      <c r="L173" s="41" t="s">
        <v>304</v>
      </c>
      <c r="M173" s="41" t="s">
        <v>639</v>
      </c>
      <c r="N173" s="41" t="s">
        <v>670</v>
      </c>
      <c r="O173" s="41">
        <v>1945</v>
      </c>
      <c r="P173" s="42" t="s">
        <v>640</v>
      </c>
      <c r="Q173" s="42" t="s">
        <v>535</v>
      </c>
      <c r="R173" s="42" t="s">
        <v>528</v>
      </c>
      <c r="S173" s="42" t="s">
        <v>974</v>
      </c>
      <c r="T173" s="42" t="s">
        <v>975</v>
      </c>
      <c r="U173" s="42" t="s">
        <v>976</v>
      </c>
      <c r="V173" s="42" t="s">
        <v>977</v>
      </c>
      <c r="W173" s="43">
        <v>41548</v>
      </c>
    </row>
    <row r="174" spans="1:23">
      <c r="A174" t="str">
        <v>Government</v>
      </c>
      <c r="B174" t="str">
        <v>Canada</v>
      </c>
      <c r="C174" t="str">
        <v xml:space="preserve"> Carretera </v>
      </c>
      <c r="D174" t="str">
        <v xml:space="preserve"> $    16 121,40</v>
      </c>
      <c r="E174" t="str">
        <v xml:space="preserve"> $       7 811,40</v>
      </c>
      <c r="F174" s="4">
        <v>41760</v>
      </c>
      <c r="K174" s="40" t="s">
        <v>523</v>
      </c>
      <c r="L174" s="41" t="s">
        <v>289</v>
      </c>
      <c r="M174" s="41" t="s">
        <v>524</v>
      </c>
      <c r="N174" s="41" t="s">
        <v>670</v>
      </c>
      <c r="O174" s="41">
        <v>831</v>
      </c>
      <c r="P174" s="42" t="s">
        <v>526</v>
      </c>
      <c r="Q174" s="42" t="s">
        <v>527</v>
      </c>
      <c r="R174" s="42" t="s">
        <v>528</v>
      </c>
      <c r="S174" s="42" t="s">
        <v>991</v>
      </c>
      <c r="T174" s="42" t="s">
        <v>992</v>
      </c>
      <c r="U174" s="42" t="s">
        <v>993</v>
      </c>
      <c r="V174" s="42" t="s">
        <v>994</v>
      </c>
      <c r="W174" s="43">
        <v>41760</v>
      </c>
    </row>
    <row r="175" spans="1:23">
      <c r="A175" t="str">
        <v>Government</v>
      </c>
      <c r="B175" t="str">
        <v>Mexico</v>
      </c>
      <c r="C175" t="str">
        <v xml:space="preserve"> Paseo </v>
      </c>
      <c r="D175" t="str">
        <v xml:space="preserve"> $    11 950,40</v>
      </c>
      <c r="E175" t="str">
        <v xml:space="preserve"> $       3 150,40</v>
      </c>
      <c r="F175" s="4">
        <v>41518</v>
      </c>
      <c r="K175" s="40" t="s">
        <v>523</v>
      </c>
      <c r="L175" s="41" t="s">
        <v>542</v>
      </c>
      <c r="M175" s="41" t="s">
        <v>586</v>
      </c>
      <c r="N175" s="41" t="s">
        <v>670</v>
      </c>
      <c r="O175" s="41">
        <v>1760</v>
      </c>
      <c r="P175" s="42" t="s">
        <v>587</v>
      </c>
      <c r="Q175" s="42" t="s">
        <v>575</v>
      </c>
      <c r="R175" s="42" t="s">
        <v>528</v>
      </c>
      <c r="S175" s="42" t="s">
        <v>995</v>
      </c>
      <c r="T175" s="42" t="s">
        <v>996</v>
      </c>
      <c r="U175" s="42" t="s">
        <v>997</v>
      </c>
      <c r="V175" s="42" t="s">
        <v>998</v>
      </c>
      <c r="W175" s="43">
        <v>41518</v>
      </c>
    </row>
    <row r="176" spans="1:23">
      <c r="A176" t="str">
        <v>Government</v>
      </c>
      <c r="B176" t="str">
        <v>Canada</v>
      </c>
      <c r="C176" t="str">
        <v xml:space="preserve"> Velo </v>
      </c>
      <c r="D176" t="str">
        <v xml:space="preserve"> $    74 699,70</v>
      </c>
      <c r="E176" t="str">
        <v xml:space="preserve"> $    36 194,70</v>
      </c>
      <c r="F176" s="4">
        <v>41730</v>
      </c>
      <c r="K176" s="40" t="s">
        <v>523</v>
      </c>
      <c r="L176" s="41" t="s">
        <v>289</v>
      </c>
      <c r="M176" s="41" t="s">
        <v>625</v>
      </c>
      <c r="N176" s="41" t="s">
        <v>670</v>
      </c>
      <c r="O176" s="41">
        <v>3850.5</v>
      </c>
      <c r="P176" s="42" t="s">
        <v>626</v>
      </c>
      <c r="Q176" s="42" t="s">
        <v>527</v>
      </c>
      <c r="R176" s="42" t="s">
        <v>528</v>
      </c>
      <c r="S176" s="42" t="s">
        <v>528</v>
      </c>
      <c r="T176" s="42" t="s">
        <v>999</v>
      </c>
      <c r="U176" s="42" t="s">
        <v>1000</v>
      </c>
      <c r="V176" s="42" t="s">
        <v>1001</v>
      </c>
      <c r="W176" s="43">
        <v>41730</v>
      </c>
    </row>
    <row r="177" spans="1:23">
      <c r="A177" t="str">
        <v>Channel Partners</v>
      </c>
      <c r="B177" t="str">
        <v>Germany</v>
      </c>
      <c r="C177" t="str">
        <v xml:space="preserve"> VTT </v>
      </c>
      <c r="D177" t="str">
        <v xml:space="preserve"> $    28 855,56</v>
      </c>
      <c r="E177" t="str">
        <v xml:space="preserve"> $    21 418,56</v>
      </c>
      <c r="F177" s="4">
        <v>41640</v>
      </c>
      <c r="K177" s="40" t="s">
        <v>555</v>
      </c>
      <c r="L177" s="41" t="s">
        <v>304</v>
      </c>
      <c r="M177" s="41" t="s">
        <v>639</v>
      </c>
      <c r="N177" s="41" t="s">
        <v>670</v>
      </c>
      <c r="O177" s="41">
        <v>2479</v>
      </c>
      <c r="P177" s="42" t="s">
        <v>640</v>
      </c>
      <c r="Q177" s="42" t="s">
        <v>556</v>
      </c>
      <c r="R177" s="42" t="s">
        <v>528</v>
      </c>
      <c r="S177" s="42" t="s">
        <v>1002</v>
      </c>
      <c r="T177" s="42" t="s">
        <v>1003</v>
      </c>
      <c r="U177" s="42" t="s">
        <v>1004</v>
      </c>
      <c r="V177" s="42" t="s">
        <v>1005</v>
      </c>
      <c r="W177" s="43">
        <v>41640</v>
      </c>
    </row>
    <row r="178" spans="1:23">
      <c r="A178" t="str">
        <v>Midmarket</v>
      </c>
      <c r="B178" t="str">
        <v>Mexico</v>
      </c>
      <c r="C178" t="str">
        <v xml:space="preserve"> Montana </v>
      </c>
      <c r="D178" t="str">
        <v xml:space="preserve"> $    29 246,40</v>
      </c>
      <c r="E178" t="str">
        <v xml:space="preserve"> $       8 936,40</v>
      </c>
      <c r="F178" s="4">
        <v>41913</v>
      </c>
      <c r="K178" s="40" t="s">
        <v>534</v>
      </c>
      <c r="L178" s="41" t="s">
        <v>542</v>
      </c>
      <c r="M178" s="41" t="s">
        <v>550</v>
      </c>
      <c r="N178" s="41" t="s">
        <v>670</v>
      </c>
      <c r="O178" s="41">
        <v>2031</v>
      </c>
      <c r="P178" s="42" t="s">
        <v>551</v>
      </c>
      <c r="Q178" s="42" t="s">
        <v>535</v>
      </c>
      <c r="R178" s="42" t="s">
        <v>528</v>
      </c>
      <c r="S178" s="42" t="s">
        <v>528</v>
      </c>
      <c r="T178" s="42" t="s">
        <v>1006</v>
      </c>
      <c r="U178" s="42" t="s">
        <v>1007</v>
      </c>
      <c r="V178" s="42" t="s">
        <v>1008</v>
      </c>
      <c r="W178" s="43">
        <v>41913</v>
      </c>
    </row>
    <row r="179" spans="1:23">
      <c r="A179" t="str">
        <v>Midmarket</v>
      </c>
      <c r="B179" t="str">
        <v>Mexico</v>
      </c>
      <c r="C179" t="str">
        <v xml:space="preserve"> Paseo </v>
      </c>
      <c r="D179" t="str">
        <v xml:space="preserve"> $    29 246,40</v>
      </c>
      <c r="E179" t="str">
        <v xml:space="preserve"> $       8 936,40</v>
      </c>
      <c r="F179" s="4">
        <v>41913</v>
      </c>
      <c r="K179" s="40" t="s">
        <v>534</v>
      </c>
      <c r="L179" s="41" t="s">
        <v>542</v>
      </c>
      <c r="M179" s="41" t="s">
        <v>586</v>
      </c>
      <c r="N179" s="41" t="s">
        <v>670</v>
      </c>
      <c r="O179" s="41">
        <v>2031</v>
      </c>
      <c r="P179" s="42" t="s">
        <v>587</v>
      </c>
      <c r="Q179" s="42" t="s">
        <v>535</v>
      </c>
      <c r="R179" s="42" t="s">
        <v>528</v>
      </c>
      <c r="S179" s="42" t="s">
        <v>528</v>
      </c>
      <c r="T179" s="42" t="s">
        <v>1006</v>
      </c>
      <c r="U179" s="42" t="s">
        <v>1007</v>
      </c>
      <c r="V179" s="42" t="s">
        <v>1008</v>
      </c>
      <c r="W179" s="43">
        <v>41913</v>
      </c>
    </row>
    <row r="180" spans="1:23">
      <c r="A180" t="str">
        <v>Midmarket</v>
      </c>
      <c r="B180" t="str">
        <v>France</v>
      </c>
      <c r="C180" t="str">
        <v xml:space="preserve"> Paseo </v>
      </c>
      <c r="D180" t="str">
        <v xml:space="preserve"> $    32 558,40</v>
      </c>
      <c r="E180" t="str">
        <v xml:space="preserve"> $       9 948,40</v>
      </c>
      <c r="F180" s="4">
        <v>41609</v>
      </c>
      <c r="K180" s="40" t="s">
        <v>534</v>
      </c>
      <c r="L180" s="41" t="s">
        <v>297</v>
      </c>
      <c r="M180" s="41" t="s">
        <v>586</v>
      </c>
      <c r="N180" s="41" t="s">
        <v>670</v>
      </c>
      <c r="O180" s="41">
        <v>2261</v>
      </c>
      <c r="P180" s="42" t="s">
        <v>587</v>
      </c>
      <c r="Q180" s="42" t="s">
        <v>535</v>
      </c>
      <c r="R180" s="42" t="s">
        <v>528</v>
      </c>
      <c r="S180" s="42" t="s">
        <v>528</v>
      </c>
      <c r="T180" s="42" t="s">
        <v>1009</v>
      </c>
      <c r="U180" s="42" t="s">
        <v>1010</v>
      </c>
      <c r="V180" s="42" t="s">
        <v>1011</v>
      </c>
      <c r="W180" s="43">
        <v>41609</v>
      </c>
    </row>
    <row r="181" spans="1:23">
      <c r="A181" t="str">
        <v>Government</v>
      </c>
      <c r="B181" t="str">
        <v>United States of America</v>
      </c>
      <c r="C181" t="str">
        <v xml:space="preserve"> Velo </v>
      </c>
      <c r="D181" t="str">
        <v xml:space="preserve"> $    14 131,20</v>
      </c>
      <c r="E181" t="str">
        <v xml:space="preserve"> $       6 771,20</v>
      </c>
      <c r="F181" s="4">
        <v>41518</v>
      </c>
      <c r="K181" s="40" t="s">
        <v>523</v>
      </c>
      <c r="L181" s="41" t="s">
        <v>582</v>
      </c>
      <c r="M181" s="41" t="s">
        <v>625</v>
      </c>
      <c r="N181" s="41" t="s">
        <v>670</v>
      </c>
      <c r="O181" s="41">
        <v>736</v>
      </c>
      <c r="P181" s="42" t="s">
        <v>626</v>
      </c>
      <c r="Q181" s="42" t="s">
        <v>527</v>
      </c>
      <c r="R181" s="42" t="s">
        <v>528</v>
      </c>
      <c r="S181" s="42" t="s">
        <v>1012</v>
      </c>
      <c r="T181" s="42" t="s">
        <v>1013</v>
      </c>
      <c r="U181" s="42" t="s">
        <v>1014</v>
      </c>
      <c r="V181" s="42" t="s">
        <v>1015</v>
      </c>
      <c r="W181" s="43">
        <v>41518</v>
      </c>
    </row>
    <row r="182" spans="1:23">
      <c r="A182" t="str">
        <v>Government</v>
      </c>
      <c r="B182" t="str">
        <v>Canada</v>
      </c>
      <c r="C182" t="str">
        <v xml:space="preserve"> Carretera </v>
      </c>
      <c r="D182" t="str">
        <v xml:space="preserve"> $    19 158,72</v>
      </c>
      <c r="E182" t="str">
        <v xml:space="preserve"> $       4 903,72</v>
      </c>
      <c r="F182" s="4">
        <v>41548</v>
      </c>
      <c r="K182" s="40" t="s">
        <v>523</v>
      </c>
      <c r="L182" s="41" t="s">
        <v>289</v>
      </c>
      <c r="M182" s="41" t="s">
        <v>524</v>
      </c>
      <c r="N182" s="41" t="s">
        <v>670</v>
      </c>
      <c r="O182" s="41">
        <v>2851</v>
      </c>
      <c r="P182" s="42" t="s">
        <v>526</v>
      </c>
      <c r="Q182" s="42" t="s">
        <v>575</v>
      </c>
      <c r="R182" s="42" t="s">
        <v>528</v>
      </c>
      <c r="S182" s="42" t="s">
        <v>1016</v>
      </c>
      <c r="T182" s="42" t="s">
        <v>1017</v>
      </c>
      <c r="U182" s="42" t="s">
        <v>1018</v>
      </c>
      <c r="V182" s="42" t="s">
        <v>1019</v>
      </c>
      <c r="W182" s="43">
        <v>41548</v>
      </c>
    </row>
    <row r="183" spans="1:23">
      <c r="A183" t="str">
        <v>Small Business</v>
      </c>
      <c r="B183" t="str">
        <v>Germany</v>
      </c>
      <c r="C183" t="str">
        <v xml:space="preserve"> Carretera </v>
      </c>
      <c r="D183" t="str">
        <v xml:space="preserve"> $ 582 048,00</v>
      </c>
      <c r="E183" t="str">
        <v xml:space="preserve"> $    76 798,00</v>
      </c>
      <c r="F183" s="4">
        <v>41913</v>
      </c>
      <c r="K183" s="40" t="s">
        <v>570</v>
      </c>
      <c r="L183" s="41" t="s">
        <v>304</v>
      </c>
      <c r="M183" s="41" t="s">
        <v>524</v>
      </c>
      <c r="N183" s="41" t="s">
        <v>670</v>
      </c>
      <c r="O183" s="41">
        <v>2021</v>
      </c>
      <c r="P183" s="42" t="s">
        <v>526</v>
      </c>
      <c r="Q183" s="42" t="s">
        <v>571</v>
      </c>
      <c r="R183" s="42" t="s">
        <v>528</v>
      </c>
      <c r="S183" s="42" t="s">
        <v>528</v>
      </c>
      <c r="T183" s="42" t="s">
        <v>1020</v>
      </c>
      <c r="U183" s="42" t="s">
        <v>1021</v>
      </c>
      <c r="V183" s="42" t="s">
        <v>1022</v>
      </c>
      <c r="W183" s="43">
        <v>41913</v>
      </c>
    </row>
    <row r="184" spans="1:23">
      <c r="A184" t="str">
        <v>Government</v>
      </c>
      <c r="B184" t="str">
        <v>United States of America</v>
      </c>
      <c r="C184" t="str">
        <v xml:space="preserve"> Carretera </v>
      </c>
      <c r="D184" t="str">
        <v xml:space="preserve"> $    92 064,00</v>
      </c>
      <c r="E184" t="str">
        <v xml:space="preserve"> $    20 824,00</v>
      </c>
      <c r="F184" s="4">
        <v>41974</v>
      </c>
      <c r="K184" s="40" t="s">
        <v>523</v>
      </c>
      <c r="L184" s="41" t="s">
        <v>582</v>
      </c>
      <c r="M184" s="41" t="s">
        <v>524</v>
      </c>
      <c r="N184" s="41" t="s">
        <v>670</v>
      </c>
      <c r="O184" s="41">
        <v>274</v>
      </c>
      <c r="P184" s="42" t="s">
        <v>526</v>
      </c>
      <c r="Q184" s="42" t="s">
        <v>546</v>
      </c>
      <c r="R184" s="42" t="s">
        <v>528</v>
      </c>
      <c r="S184" s="42" t="s">
        <v>528</v>
      </c>
      <c r="T184" s="42" t="s">
        <v>1023</v>
      </c>
      <c r="U184" s="42" t="s">
        <v>1024</v>
      </c>
      <c r="V184" s="42" t="s">
        <v>1025</v>
      </c>
      <c r="W184" s="43">
        <v>41974</v>
      </c>
    </row>
    <row r="185" spans="1:23">
      <c r="A185" t="str">
        <v>Midmarket</v>
      </c>
      <c r="B185" t="str">
        <v>Canada</v>
      </c>
      <c r="C185" t="str">
        <v xml:space="preserve"> Montana </v>
      </c>
      <c r="D185" t="str">
        <v xml:space="preserve"> $    28 324,80</v>
      </c>
      <c r="E185" t="str">
        <v xml:space="preserve"> $       8 654,80</v>
      </c>
      <c r="F185" s="4">
        <v>41699</v>
      </c>
      <c r="K185" s="40" t="s">
        <v>534</v>
      </c>
      <c r="L185" s="41" t="s">
        <v>289</v>
      </c>
      <c r="M185" s="41" t="s">
        <v>550</v>
      </c>
      <c r="N185" s="41" t="s">
        <v>670</v>
      </c>
      <c r="O185" s="41">
        <v>1967</v>
      </c>
      <c r="P185" s="42" t="s">
        <v>551</v>
      </c>
      <c r="Q185" s="42" t="s">
        <v>535</v>
      </c>
      <c r="R185" s="42" t="s">
        <v>528</v>
      </c>
      <c r="S185" s="42" t="s">
        <v>528</v>
      </c>
      <c r="T185" s="42" t="s">
        <v>1026</v>
      </c>
      <c r="U185" s="42" t="s">
        <v>1027</v>
      </c>
      <c r="V185" s="42" t="s">
        <v>1028</v>
      </c>
      <c r="W185" s="43">
        <v>41699</v>
      </c>
    </row>
    <row r="186" spans="1:23">
      <c r="A186" t="str">
        <v>Small Business</v>
      </c>
      <c r="B186" t="str">
        <v>Germany</v>
      </c>
      <c r="C186" t="str">
        <v xml:space="preserve"> Montana </v>
      </c>
      <c r="D186" t="str">
        <v xml:space="preserve"> $ 535 392,00</v>
      </c>
      <c r="E186" t="str">
        <v xml:space="preserve"> $    70 642,00</v>
      </c>
      <c r="F186" s="4">
        <v>41852</v>
      </c>
      <c r="K186" s="40" t="s">
        <v>570</v>
      </c>
      <c r="L186" s="41" t="s">
        <v>304</v>
      </c>
      <c r="M186" s="41" t="s">
        <v>550</v>
      </c>
      <c r="N186" s="41" t="s">
        <v>670</v>
      </c>
      <c r="O186" s="41">
        <v>1859</v>
      </c>
      <c r="P186" s="42" t="s">
        <v>551</v>
      </c>
      <c r="Q186" s="42" t="s">
        <v>571</v>
      </c>
      <c r="R186" s="42" t="s">
        <v>528</v>
      </c>
      <c r="S186" s="42" t="s">
        <v>528</v>
      </c>
      <c r="T186" s="42" t="s">
        <v>1029</v>
      </c>
      <c r="U186" s="42" t="s">
        <v>1030</v>
      </c>
      <c r="V186" s="42" t="s">
        <v>1031</v>
      </c>
      <c r="W186" s="43">
        <v>41852</v>
      </c>
    </row>
    <row r="187" spans="1:23">
      <c r="A187" t="str">
        <v>Government</v>
      </c>
      <c r="B187" t="str">
        <v>Canada</v>
      </c>
      <c r="C187" t="str">
        <v xml:space="preserve"> Montana </v>
      </c>
      <c r="D187" t="str">
        <v xml:space="preserve"> $    19 158,72</v>
      </c>
      <c r="E187" t="str">
        <v xml:space="preserve"> $       4 903,72</v>
      </c>
      <c r="F187" s="4">
        <v>41548</v>
      </c>
      <c r="K187" s="40" t="s">
        <v>523</v>
      </c>
      <c r="L187" s="41" t="s">
        <v>289</v>
      </c>
      <c r="M187" s="41" t="s">
        <v>550</v>
      </c>
      <c r="N187" s="41" t="s">
        <v>670</v>
      </c>
      <c r="O187" s="41">
        <v>2851</v>
      </c>
      <c r="P187" s="42" t="s">
        <v>551</v>
      </c>
      <c r="Q187" s="42" t="s">
        <v>575</v>
      </c>
      <c r="R187" s="42" t="s">
        <v>528</v>
      </c>
      <c r="S187" s="42" t="s">
        <v>1016</v>
      </c>
      <c r="T187" s="42" t="s">
        <v>1017</v>
      </c>
      <c r="U187" s="42" t="s">
        <v>1018</v>
      </c>
      <c r="V187" s="42" t="s">
        <v>1019</v>
      </c>
      <c r="W187" s="43">
        <v>41548</v>
      </c>
    </row>
    <row r="188" spans="1:23">
      <c r="A188" t="str">
        <v>Small Business</v>
      </c>
      <c r="B188" t="str">
        <v>Germany</v>
      </c>
      <c r="C188" t="str">
        <v xml:space="preserve"> Montana </v>
      </c>
      <c r="D188" t="str">
        <v xml:space="preserve"> $ 582 048,00</v>
      </c>
      <c r="E188" t="str">
        <v xml:space="preserve"> $    76 798,00</v>
      </c>
      <c r="F188" s="4">
        <v>41913</v>
      </c>
      <c r="K188" s="40" t="s">
        <v>570</v>
      </c>
      <c r="L188" s="41" t="s">
        <v>304</v>
      </c>
      <c r="M188" s="41" t="s">
        <v>550</v>
      </c>
      <c r="N188" s="41" t="s">
        <v>670</v>
      </c>
      <c r="O188" s="41">
        <v>2021</v>
      </c>
      <c r="P188" s="42" t="s">
        <v>551</v>
      </c>
      <c r="Q188" s="42" t="s">
        <v>571</v>
      </c>
      <c r="R188" s="42" t="s">
        <v>528</v>
      </c>
      <c r="S188" s="42" t="s">
        <v>528</v>
      </c>
      <c r="T188" s="42" t="s">
        <v>1020</v>
      </c>
      <c r="U188" s="42" t="s">
        <v>1021</v>
      </c>
      <c r="V188" s="42" t="s">
        <v>1022</v>
      </c>
      <c r="W188" s="43">
        <v>41913</v>
      </c>
    </row>
    <row r="189" spans="1:23">
      <c r="A189" t="str">
        <v>Enterprise</v>
      </c>
      <c r="B189" t="str">
        <v>Mexico</v>
      </c>
      <c r="C189" t="str">
        <v xml:space="preserve"> Montana </v>
      </c>
      <c r="D189" t="str">
        <v xml:space="preserve"> $ 136 560,00</v>
      </c>
      <c r="E189" t="str">
        <v xml:space="preserve"> $                        -  </v>
      </c>
      <c r="F189" s="4">
        <v>41974</v>
      </c>
      <c r="K189" s="40" t="s">
        <v>565</v>
      </c>
      <c r="L189" s="41" t="s">
        <v>542</v>
      </c>
      <c r="M189" s="41" t="s">
        <v>550</v>
      </c>
      <c r="N189" s="41" t="s">
        <v>670</v>
      </c>
      <c r="O189" s="41">
        <v>1138</v>
      </c>
      <c r="P189" s="42" t="s">
        <v>551</v>
      </c>
      <c r="Q189" s="42" t="s">
        <v>566</v>
      </c>
      <c r="R189" s="42" t="s">
        <v>528</v>
      </c>
      <c r="S189" s="42" t="s">
        <v>528</v>
      </c>
      <c r="T189" s="42" t="s">
        <v>1032</v>
      </c>
      <c r="U189" s="42" t="s">
        <v>1032</v>
      </c>
      <c r="V189" s="42" t="s">
        <v>1033</v>
      </c>
      <c r="W189" s="43">
        <v>41974</v>
      </c>
    </row>
    <row r="190" spans="1:23">
      <c r="A190" t="str">
        <v>Government</v>
      </c>
      <c r="B190" t="str">
        <v>Canada</v>
      </c>
      <c r="C190" t="str">
        <v xml:space="preserve"> Paseo </v>
      </c>
      <c r="D190" t="str">
        <v xml:space="preserve"> $    28 566,72</v>
      </c>
      <c r="E190" t="str">
        <v xml:space="preserve"> $       7 311,72</v>
      </c>
      <c r="F190" s="4">
        <v>41640</v>
      </c>
      <c r="K190" s="40" t="s">
        <v>523</v>
      </c>
      <c r="L190" s="41" t="s">
        <v>289</v>
      </c>
      <c r="M190" s="41" t="s">
        <v>586</v>
      </c>
      <c r="N190" s="41" t="s">
        <v>670</v>
      </c>
      <c r="O190" s="41">
        <v>4251</v>
      </c>
      <c r="P190" s="42" t="s">
        <v>587</v>
      </c>
      <c r="Q190" s="42" t="s">
        <v>575</v>
      </c>
      <c r="R190" s="42" t="s">
        <v>528</v>
      </c>
      <c r="S190" s="42" t="s">
        <v>528</v>
      </c>
      <c r="T190" s="42" t="s">
        <v>1034</v>
      </c>
      <c r="U190" s="42" t="s">
        <v>1035</v>
      </c>
      <c r="V190" s="42" t="s">
        <v>1036</v>
      </c>
      <c r="W190" s="43">
        <v>41640</v>
      </c>
    </row>
    <row r="191" spans="1:23">
      <c r="A191" t="str">
        <v>Enterprise</v>
      </c>
      <c r="B191" t="str">
        <v>Germany</v>
      </c>
      <c r="C191" t="str">
        <v xml:space="preserve"> Paseo </v>
      </c>
      <c r="D191" t="str">
        <v xml:space="preserve"> $    95 400,00</v>
      </c>
      <c r="E191" t="str">
        <v xml:space="preserve"> $                        -  </v>
      </c>
      <c r="F191" s="4">
        <v>41699</v>
      </c>
      <c r="K191" s="40" t="s">
        <v>565</v>
      </c>
      <c r="L191" s="41" t="s">
        <v>304</v>
      </c>
      <c r="M191" s="41" t="s">
        <v>586</v>
      </c>
      <c r="N191" s="41" t="s">
        <v>670</v>
      </c>
      <c r="O191" s="41">
        <v>795</v>
      </c>
      <c r="P191" s="42" t="s">
        <v>587</v>
      </c>
      <c r="Q191" s="42" t="s">
        <v>566</v>
      </c>
      <c r="R191" s="42" t="s">
        <v>528</v>
      </c>
      <c r="S191" s="42" t="s">
        <v>528</v>
      </c>
      <c r="T191" s="42" t="s">
        <v>1037</v>
      </c>
      <c r="U191" s="42" t="s">
        <v>1037</v>
      </c>
      <c r="V191" s="42" t="s">
        <v>1033</v>
      </c>
      <c r="W191" s="43">
        <v>41699</v>
      </c>
    </row>
    <row r="192" spans="1:23">
      <c r="A192" t="str">
        <v>Small Business</v>
      </c>
      <c r="B192" t="str">
        <v>Germany</v>
      </c>
      <c r="C192" t="str">
        <v xml:space="preserve"> Paseo </v>
      </c>
      <c r="D192" t="str">
        <v xml:space="preserve"> $ 407 376,00</v>
      </c>
      <c r="E192" t="str">
        <v xml:space="preserve"> $    53 751,00</v>
      </c>
      <c r="F192" s="4">
        <v>41730</v>
      </c>
      <c r="K192" s="40" t="s">
        <v>570</v>
      </c>
      <c r="L192" s="41" t="s">
        <v>304</v>
      </c>
      <c r="M192" s="41" t="s">
        <v>586</v>
      </c>
      <c r="N192" s="41" t="s">
        <v>670</v>
      </c>
      <c r="O192" s="41">
        <v>1414.5</v>
      </c>
      <c r="P192" s="42" t="s">
        <v>587</v>
      </c>
      <c r="Q192" s="42" t="s">
        <v>571</v>
      </c>
      <c r="R192" s="42" t="s">
        <v>528</v>
      </c>
      <c r="S192" s="42" t="s">
        <v>528</v>
      </c>
      <c r="T192" s="42" t="s">
        <v>1038</v>
      </c>
      <c r="U192" s="42" t="s">
        <v>1039</v>
      </c>
      <c r="V192" s="42" t="s">
        <v>1040</v>
      </c>
      <c r="W192" s="43">
        <v>41730</v>
      </c>
    </row>
    <row r="193" spans="1:23">
      <c r="A193" t="str">
        <v>Small Business</v>
      </c>
      <c r="B193" t="str">
        <v>United States of America</v>
      </c>
      <c r="C193" t="str">
        <v xml:space="preserve"> Paseo </v>
      </c>
      <c r="D193" t="str">
        <v xml:space="preserve"> $ 840 384,00</v>
      </c>
      <c r="E193" t="str">
        <v xml:space="preserve"> $ 110 884,00</v>
      </c>
      <c r="F193" s="4">
        <v>41760</v>
      </c>
      <c r="K193" s="40" t="s">
        <v>570</v>
      </c>
      <c r="L193" s="41" t="s">
        <v>582</v>
      </c>
      <c r="M193" s="41" t="s">
        <v>586</v>
      </c>
      <c r="N193" s="41" t="s">
        <v>670</v>
      </c>
      <c r="O193" s="41">
        <v>2918</v>
      </c>
      <c r="P193" s="42" t="s">
        <v>587</v>
      </c>
      <c r="Q193" s="42" t="s">
        <v>571</v>
      </c>
      <c r="R193" s="42" t="s">
        <v>528</v>
      </c>
      <c r="S193" s="42" t="s">
        <v>528</v>
      </c>
      <c r="T193" s="42" t="s">
        <v>1041</v>
      </c>
      <c r="U193" s="42" t="s">
        <v>1042</v>
      </c>
      <c r="V193" s="42" t="s">
        <v>1043</v>
      </c>
      <c r="W193" s="43">
        <v>41760</v>
      </c>
    </row>
    <row r="194" spans="1:23">
      <c r="A194" t="str">
        <v>Government</v>
      </c>
      <c r="B194" t="str">
        <v>United States of America</v>
      </c>
      <c r="C194" t="str">
        <v xml:space="preserve"> Paseo </v>
      </c>
      <c r="D194" t="str">
        <v>###########</v>
      </c>
      <c r="E194" t="str">
        <v xml:space="preserve"> $ 262 200,00</v>
      </c>
      <c r="F194" s="4">
        <v>41821</v>
      </c>
      <c r="K194" s="40" t="s">
        <v>523</v>
      </c>
      <c r="L194" s="41" t="s">
        <v>582</v>
      </c>
      <c r="M194" s="41" t="s">
        <v>586</v>
      </c>
      <c r="N194" s="41" t="s">
        <v>670</v>
      </c>
      <c r="O194" s="41">
        <v>3450</v>
      </c>
      <c r="P194" s="42" t="s">
        <v>587</v>
      </c>
      <c r="Q194" s="42" t="s">
        <v>546</v>
      </c>
      <c r="R194" s="42" t="s">
        <v>528</v>
      </c>
      <c r="S194" s="42" t="s">
        <v>528</v>
      </c>
      <c r="T194" s="42" t="s">
        <v>888</v>
      </c>
      <c r="U194" s="42" t="s">
        <v>1044</v>
      </c>
      <c r="V194" s="42" t="s">
        <v>1045</v>
      </c>
      <c r="W194" s="43">
        <v>41821</v>
      </c>
    </row>
    <row r="195" spans="1:23">
      <c r="A195" t="str">
        <v>Enterprise</v>
      </c>
      <c r="B195" t="str">
        <v>France</v>
      </c>
      <c r="C195" t="str">
        <v xml:space="preserve"> Paseo </v>
      </c>
      <c r="D195" t="str">
        <v xml:space="preserve"> $ 358 560,00</v>
      </c>
      <c r="E195" t="str">
        <v xml:space="preserve"> $                        -  </v>
      </c>
      <c r="F195" s="4">
        <v>41821</v>
      </c>
      <c r="K195" s="40" t="s">
        <v>565</v>
      </c>
      <c r="L195" s="41" t="s">
        <v>297</v>
      </c>
      <c r="M195" s="41" t="s">
        <v>586</v>
      </c>
      <c r="N195" s="41" t="s">
        <v>670</v>
      </c>
      <c r="O195" s="41">
        <v>2988</v>
      </c>
      <c r="P195" s="42" t="s">
        <v>587</v>
      </c>
      <c r="Q195" s="42" t="s">
        <v>566</v>
      </c>
      <c r="R195" s="42" t="s">
        <v>528</v>
      </c>
      <c r="S195" s="42" t="s">
        <v>528</v>
      </c>
      <c r="T195" s="42" t="s">
        <v>1046</v>
      </c>
      <c r="U195" s="42" t="s">
        <v>1046</v>
      </c>
      <c r="V195" s="42" t="s">
        <v>1033</v>
      </c>
      <c r="W195" s="43">
        <v>41821</v>
      </c>
    </row>
    <row r="196" spans="1:23">
      <c r="A196" t="str">
        <v>Midmarket</v>
      </c>
      <c r="B196" t="str">
        <v>Canada</v>
      </c>
      <c r="C196" t="str">
        <v xml:space="preserve"> Paseo </v>
      </c>
      <c r="D196" t="str">
        <v xml:space="preserve"> $       3 139,20</v>
      </c>
      <c r="E196" t="str">
        <v xml:space="preserve"> $           959,20</v>
      </c>
      <c r="F196" s="4">
        <v>41883</v>
      </c>
      <c r="K196" s="40" t="s">
        <v>534</v>
      </c>
      <c r="L196" s="41" t="s">
        <v>289</v>
      </c>
      <c r="M196" s="41" t="s">
        <v>586</v>
      </c>
      <c r="N196" s="41" t="s">
        <v>670</v>
      </c>
      <c r="O196" s="41">
        <v>218</v>
      </c>
      <c r="P196" s="42" t="s">
        <v>587</v>
      </c>
      <c r="Q196" s="42" t="s">
        <v>535</v>
      </c>
      <c r="R196" s="42" t="s">
        <v>528</v>
      </c>
      <c r="S196" s="42" t="s">
        <v>1047</v>
      </c>
      <c r="T196" s="42" t="s">
        <v>1048</v>
      </c>
      <c r="U196" s="42" t="s">
        <v>1049</v>
      </c>
      <c r="V196" s="42" t="s">
        <v>1050</v>
      </c>
      <c r="W196" s="43">
        <v>41883</v>
      </c>
    </row>
    <row r="197" spans="1:23">
      <c r="A197" t="str">
        <v>Government</v>
      </c>
      <c r="B197" t="str">
        <v>Canada</v>
      </c>
      <c r="C197" t="str">
        <v xml:space="preserve"> Paseo </v>
      </c>
      <c r="D197" t="str">
        <v xml:space="preserve"> $    39 820,80</v>
      </c>
      <c r="E197" t="str">
        <v xml:space="preserve"> $    19 080,80</v>
      </c>
      <c r="F197" s="4">
        <v>41883</v>
      </c>
      <c r="K197" s="40" t="s">
        <v>523</v>
      </c>
      <c r="L197" s="41" t="s">
        <v>289</v>
      </c>
      <c r="M197" s="41" t="s">
        <v>586</v>
      </c>
      <c r="N197" s="41" t="s">
        <v>670</v>
      </c>
      <c r="O197" s="41">
        <v>2074</v>
      </c>
      <c r="P197" s="42" t="s">
        <v>587</v>
      </c>
      <c r="Q197" s="42" t="s">
        <v>527</v>
      </c>
      <c r="R197" s="42" t="s">
        <v>528</v>
      </c>
      <c r="S197" s="42" t="s">
        <v>528</v>
      </c>
      <c r="T197" s="42" t="s">
        <v>1051</v>
      </c>
      <c r="U197" s="42" t="s">
        <v>1052</v>
      </c>
      <c r="V197" s="42" t="s">
        <v>1053</v>
      </c>
      <c r="W197" s="43">
        <v>41883</v>
      </c>
    </row>
    <row r="198" spans="1:23">
      <c r="A198" t="str">
        <v>Government</v>
      </c>
      <c r="B198" t="str">
        <v>United States of America</v>
      </c>
      <c r="C198" t="str">
        <v xml:space="preserve"> Paseo </v>
      </c>
      <c r="D198" t="str">
        <v xml:space="preserve"> $    20 275,20</v>
      </c>
      <c r="E198" t="str">
        <v xml:space="preserve"> $       9 715,20</v>
      </c>
      <c r="F198" s="4">
        <v>41883</v>
      </c>
      <c r="K198" s="40" t="s">
        <v>523</v>
      </c>
      <c r="L198" s="41" t="s">
        <v>582</v>
      </c>
      <c r="M198" s="41" t="s">
        <v>586</v>
      </c>
      <c r="N198" s="41" t="s">
        <v>670</v>
      </c>
      <c r="O198" s="41">
        <v>1056</v>
      </c>
      <c r="P198" s="42" t="s">
        <v>587</v>
      </c>
      <c r="Q198" s="42" t="s">
        <v>527</v>
      </c>
      <c r="R198" s="42" t="s">
        <v>528</v>
      </c>
      <c r="S198" s="42" t="s">
        <v>1054</v>
      </c>
      <c r="T198" s="42" t="s">
        <v>1055</v>
      </c>
      <c r="U198" s="42" t="s">
        <v>1056</v>
      </c>
      <c r="V198" s="42" t="s">
        <v>1057</v>
      </c>
      <c r="W198" s="43">
        <v>41883</v>
      </c>
    </row>
    <row r="199" spans="1:23">
      <c r="A199" t="str">
        <v>Midmarket</v>
      </c>
      <c r="B199" t="str">
        <v>United States of America</v>
      </c>
      <c r="C199" t="str">
        <v xml:space="preserve"> Paseo </v>
      </c>
      <c r="D199" t="str">
        <v xml:space="preserve"> $       9 662,40</v>
      </c>
      <c r="E199" t="str">
        <v xml:space="preserve"> $       2 952,40</v>
      </c>
      <c r="F199" s="4">
        <v>41548</v>
      </c>
      <c r="K199" s="40" t="s">
        <v>534</v>
      </c>
      <c r="L199" s="41" t="s">
        <v>582</v>
      </c>
      <c r="M199" s="41" t="s">
        <v>586</v>
      </c>
      <c r="N199" s="41" t="s">
        <v>670</v>
      </c>
      <c r="O199" s="41">
        <v>671</v>
      </c>
      <c r="P199" s="42" t="s">
        <v>587</v>
      </c>
      <c r="Q199" s="42" t="s">
        <v>535</v>
      </c>
      <c r="R199" s="42" t="s">
        <v>528</v>
      </c>
      <c r="S199" s="42" t="s">
        <v>1058</v>
      </c>
      <c r="T199" s="42" t="s">
        <v>1059</v>
      </c>
      <c r="U199" s="42" t="s">
        <v>1060</v>
      </c>
      <c r="V199" s="42" t="s">
        <v>1061</v>
      </c>
      <c r="W199" s="43">
        <v>41548</v>
      </c>
    </row>
    <row r="200" spans="1:23">
      <c r="A200" t="str">
        <v>Midmarket</v>
      </c>
      <c r="B200" t="str">
        <v>Mexico</v>
      </c>
      <c r="C200" t="str">
        <v xml:space="preserve"> Paseo </v>
      </c>
      <c r="D200" t="str">
        <v xml:space="preserve"> $    21 801,60</v>
      </c>
      <c r="E200" t="str">
        <v xml:space="preserve"> $       6 661,60</v>
      </c>
      <c r="F200" s="4">
        <v>41548</v>
      </c>
      <c r="K200" s="40" t="s">
        <v>534</v>
      </c>
      <c r="L200" s="41" t="s">
        <v>542</v>
      </c>
      <c r="M200" s="41" t="s">
        <v>586</v>
      </c>
      <c r="N200" s="41" t="s">
        <v>670</v>
      </c>
      <c r="O200" s="41">
        <v>1514</v>
      </c>
      <c r="P200" s="42" t="s">
        <v>587</v>
      </c>
      <c r="Q200" s="42" t="s">
        <v>535</v>
      </c>
      <c r="R200" s="42" t="s">
        <v>528</v>
      </c>
      <c r="S200" s="42" t="s">
        <v>1062</v>
      </c>
      <c r="T200" s="42" t="s">
        <v>1063</v>
      </c>
      <c r="U200" s="42" t="s">
        <v>751</v>
      </c>
      <c r="V200" s="42" t="s">
        <v>1064</v>
      </c>
      <c r="W200" s="43">
        <v>41548</v>
      </c>
    </row>
    <row r="201" spans="1:23">
      <c r="A201" t="str">
        <v>Government</v>
      </c>
      <c r="B201" t="str">
        <v>United States of America</v>
      </c>
      <c r="C201" t="str">
        <v xml:space="preserve"> Paseo </v>
      </c>
      <c r="D201" t="str">
        <v xml:space="preserve"> $    92 064,00</v>
      </c>
      <c r="E201" t="str">
        <v xml:space="preserve"> $    20 824,00</v>
      </c>
      <c r="F201" s="4">
        <v>41974</v>
      </c>
      <c r="K201" s="40" t="s">
        <v>523</v>
      </c>
      <c r="L201" s="41" t="s">
        <v>582</v>
      </c>
      <c r="M201" s="41" t="s">
        <v>586</v>
      </c>
      <c r="N201" s="41" t="s">
        <v>670</v>
      </c>
      <c r="O201" s="41">
        <v>274</v>
      </c>
      <c r="P201" s="42" t="s">
        <v>587</v>
      </c>
      <c r="Q201" s="42" t="s">
        <v>546</v>
      </c>
      <c r="R201" s="42" t="s">
        <v>528</v>
      </c>
      <c r="S201" s="42" t="s">
        <v>528</v>
      </c>
      <c r="T201" s="42" t="s">
        <v>1023</v>
      </c>
      <c r="U201" s="42" t="s">
        <v>1024</v>
      </c>
      <c r="V201" s="42" t="s">
        <v>1025</v>
      </c>
      <c r="W201" s="43">
        <v>41974</v>
      </c>
    </row>
    <row r="202" spans="1:23">
      <c r="A202" t="str">
        <v>Enterprise</v>
      </c>
      <c r="B202" t="str">
        <v>Mexico</v>
      </c>
      <c r="C202" t="str">
        <v xml:space="preserve"> Paseo </v>
      </c>
      <c r="D202" t="str">
        <v xml:space="preserve"> $ 136 560,00</v>
      </c>
      <c r="E202" t="str">
        <v xml:space="preserve"> $                        -  </v>
      </c>
      <c r="F202" s="4">
        <v>41974</v>
      </c>
      <c r="K202" s="40" t="s">
        <v>565</v>
      </c>
      <c r="L202" s="41" t="s">
        <v>542</v>
      </c>
      <c r="M202" s="41" t="s">
        <v>586</v>
      </c>
      <c r="N202" s="41" t="s">
        <v>670</v>
      </c>
      <c r="O202" s="41">
        <v>1138</v>
      </c>
      <c r="P202" s="42" t="s">
        <v>587</v>
      </c>
      <c r="Q202" s="42" t="s">
        <v>566</v>
      </c>
      <c r="R202" s="42" t="s">
        <v>528</v>
      </c>
      <c r="S202" s="42" t="s">
        <v>528</v>
      </c>
      <c r="T202" s="42" t="s">
        <v>1032</v>
      </c>
      <c r="U202" s="42" t="s">
        <v>1032</v>
      </c>
      <c r="V202" s="42" t="s">
        <v>1033</v>
      </c>
      <c r="W202" s="43">
        <v>41974</v>
      </c>
    </row>
    <row r="203" spans="1:23">
      <c r="A203" t="str">
        <v>Channel Partners</v>
      </c>
      <c r="B203" t="str">
        <v>United States of America</v>
      </c>
      <c r="C203" t="str">
        <v xml:space="preserve"> Velo </v>
      </c>
      <c r="D203" t="str">
        <v xml:space="preserve"> $    16 876,80</v>
      </c>
      <c r="E203" t="str">
        <v xml:space="preserve"> $    12 481,80</v>
      </c>
      <c r="F203" s="4">
        <v>41699</v>
      </c>
      <c r="K203" s="40" t="s">
        <v>555</v>
      </c>
      <c r="L203" s="41" t="s">
        <v>582</v>
      </c>
      <c r="M203" s="41" t="s">
        <v>625</v>
      </c>
      <c r="N203" s="41" t="s">
        <v>670</v>
      </c>
      <c r="O203" s="41">
        <v>1465</v>
      </c>
      <c r="P203" s="42" t="s">
        <v>626</v>
      </c>
      <c r="Q203" s="42" t="s">
        <v>556</v>
      </c>
      <c r="R203" s="42" t="s">
        <v>528</v>
      </c>
      <c r="S203" s="42" t="s">
        <v>1065</v>
      </c>
      <c r="T203" s="42" t="s">
        <v>1066</v>
      </c>
      <c r="U203" s="42" t="s">
        <v>1067</v>
      </c>
      <c r="V203" s="42" t="s">
        <v>1068</v>
      </c>
      <c r="W203" s="43">
        <v>41699</v>
      </c>
    </row>
    <row r="204" spans="1:23">
      <c r="A204" t="str">
        <v>Government</v>
      </c>
      <c r="B204" t="str">
        <v>Canada</v>
      </c>
      <c r="C204" t="str">
        <v xml:space="preserve"> Velo </v>
      </c>
      <c r="D204" t="str">
        <v xml:space="preserve"> $    50 803,20</v>
      </c>
      <c r="E204" t="str">
        <v xml:space="preserve"> $    24 343,20</v>
      </c>
      <c r="F204" s="4">
        <v>41518</v>
      </c>
      <c r="K204" s="40" t="s">
        <v>523</v>
      </c>
      <c r="L204" s="41" t="s">
        <v>289</v>
      </c>
      <c r="M204" s="41" t="s">
        <v>625</v>
      </c>
      <c r="N204" s="41" t="s">
        <v>670</v>
      </c>
      <c r="O204" s="41">
        <v>2646</v>
      </c>
      <c r="P204" s="42" t="s">
        <v>626</v>
      </c>
      <c r="Q204" s="42" t="s">
        <v>527</v>
      </c>
      <c r="R204" s="42" t="s">
        <v>528</v>
      </c>
      <c r="S204" s="42" t="s">
        <v>528</v>
      </c>
      <c r="T204" s="42" t="s">
        <v>1069</v>
      </c>
      <c r="U204" s="42" t="s">
        <v>1070</v>
      </c>
      <c r="V204" s="42" t="s">
        <v>1071</v>
      </c>
      <c r="W204" s="43">
        <v>41518</v>
      </c>
    </row>
    <row r="205" spans="1:23">
      <c r="A205" t="str">
        <v>Government</v>
      </c>
      <c r="B205" t="str">
        <v>France</v>
      </c>
      <c r="C205" t="str">
        <v xml:space="preserve"> Velo </v>
      </c>
      <c r="D205" t="str">
        <v xml:space="preserve"> $ 731 472,00</v>
      </c>
      <c r="E205" t="str">
        <v xml:space="preserve"> $ 165 452,00</v>
      </c>
      <c r="F205" s="4">
        <v>41913</v>
      </c>
      <c r="K205" s="40" t="s">
        <v>523</v>
      </c>
      <c r="L205" s="41" t="s">
        <v>297</v>
      </c>
      <c r="M205" s="41" t="s">
        <v>625</v>
      </c>
      <c r="N205" s="41" t="s">
        <v>670</v>
      </c>
      <c r="O205" s="41">
        <v>2177</v>
      </c>
      <c r="P205" s="42" t="s">
        <v>626</v>
      </c>
      <c r="Q205" s="42" t="s">
        <v>546</v>
      </c>
      <c r="R205" s="42" t="s">
        <v>528</v>
      </c>
      <c r="S205" s="42" t="s">
        <v>528</v>
      </c>
      <c r="T205" s="42" t="s">
        <v>1072</v>
      </c>
      <c r="U205" s="42" t="s">
        <v>1073</v>
      </c>
      <c r="V205" s="42" t="s">
        <v>1074</v>
      </c>
      <c r="W205" s="43">
        <v>41913</v>
      </c>
    </row>
    <row r="206" spans="1:23">
      <c r="A206" t="str">
        <v>Channel Partners</v>
      </c>
      <c r="B206" t="str">
        <v>France</v>
      </c>
      <c r="C206" t="str">
        <v xml:space="preserve"> VTT </v>
      </c>
      <c r="D206" t="str">
        <v xml:space="preserve"> $       9 976,32</v>
      </c>
      <c r="E206" t="str">
        <v xml:space="preserve"> $       7 378,32</v>
      </c>
      <c r="F206" s="4">
        <v>41760</v>
      </c>
      <c r="K206" s="40" t="s">
        <v>555</v>
      </c>
      <c r="L206" s="41" t="s">
        <v>297</v>
      </c>
      <c r="M206" s="41" t="s">
        <v>639</v>
      </c>
      <c r="N206" s="41" t="s">
        <v>670</v>
      </c>
      <c r="O206" s="41">
        <v>866</v>
      </c>
      <c r="P206" s="42" t="s">
        <v>640</v>
      </c>
      <c r="Q206" s="42" t="s">
        <v>556</v>
      </c>
      <c r="R206" s="42" t="s">
        <v>528</v>
      </c>
      <c r="S206" s="42" t="s">
        <v>1075</v>
      </c>
      <c r="T206" s="42" t="s">
        <v>1076</v>
      </c>
      <c r="U206" s="42" t="s">
        <v>1077</v>
      </c>
      <c r="V206" s="42" t="s">
        <v>1078</v>
      </c>
      <c r="W206" s="43">
        <v>41760</v>
      </c>
    </row>
    <row r="207" spans="1:23">
      <c r="A207" t="str">
        <v>Government</v>
      </c>
      <c r="B207" t="str">
        <v>United States of America</v>
      </c>
      <c r="C207" t="str">
        <v xml:space="preserve"> VTT </v>
      </c>
      <c r="D207" t="str">
        <v xml:space="preserve"> $ 117 264,00</v>
      </c>
      <c r="E207" t="str">
        <v xml:space="preserve"> $    26 524,00</v>
      </c>
      <c r="F207" s="4">
        <v>41518</v>
      </c>
      <c r="K207" s="40" t="s">
        <v>523</v>
      </c>
      <c r="L207" s="41" t="s">
        <v>582</v>
      </c>
      <c r="M207" s="41" t="s">
        <v>639</v>
      </c>
      <c r="N207" s="41" t="s">
        <v>670</v>
      </c>
      <c r="O207" s="41">
        <v>349</v>
      </c>
      <c r="P207" s="42" t="s">
        <v>640</v>
      </c>
      <c r="Q207" s="42" t="s">
        <v>546</v>
      </c>
      <c r="R207" s="42" t="s">
        <v>528</v>
      </c>
      <c r="S207" s="42" t="s">
        <v>528</v>
      </c>
      <c r="T207" s="42" t="s">
        <v>1079</v>
      </c>
      <c r="U207" s="42" t="s">
        <v>1080</v>
      </c>
      <c r="V207" s="42" t="s">
        <v>1081</v>
      </c>
      <c r="W207" s="43">
        <v>41518</v>
      </c>
    </row>
    <row r="208" spans="1:23">
      <c r="A208" t="str">
        <v>Government</v>
      </c>
      <c r="B208" t="str">
        <v>France</v>
      </c>
      <c r="C208" t="str">
        <v xml:space="preserve"> VTT </v>
      </c>
      <c r="D208" t="str">
        <v xml:space="preserve"> $ 731 472,00</v>
      </c>
      <c r="E208" t="str">
        <v xml:space="preserve"> $ 165 452,00</v>
      </c>
      <c r="F208" s="4">
        <v>41913</v>
      </c>
      <c r="K208" s="40" t="s">
        <v>523</v>
      </c>
      <c r="L208" s="41" t="s">
        <v>297</v>
      </c>
      <c r="M208" s="41" t="s">
        <v>639</v>
      </c>
      <c r="N208" s="41" t="s">
        <v>670</v>
      </c>
      <c r="O208" s="41">
        <v>2177</v>
      </c>
      <c r="P208" s="42" t="s">
        <v>640</v>
      </c>
      <c r="Q208" s="42" t="s">
        <v>546</v>
      </c>
      <c r="R208" s="42" t="s">
        <v>528</v>
      </c>
      <c r="S208" s="42" t="s">
        <v>528</v>
      </c>
      <c r="T208" s="42" t="s">
        <v>1072</v>
      </c>
      <c r="U208" s="42" t="s">
        <v>1073</v>
      </c>
      <c r="V208" s="42" t="s">
        <v>1074</v>
      </c>
      <c r="W208" s="43">
        <v>41913</v>
      </c>
    </row>
    <row r="209" spans="1:23">
      <c r="A209" t="str">
        <v>Midmarket</v>
      </c>
      <c r="B209" t="str">
        <v>Mexico</v>
      </c>
      <c r="C209" t="str">
        <v xml:space="preserve"> VTT </v>
      </c>
      <c r="D209" t="str">
        <v xml:space="preserve"> $    21 801,60</v>
      </c>
      <c r="E209" t="str">
        <v xml:space="preserve"> $       6 661,60</v>
      </c>
      <c r="F209" s="4">
        <v>41548</v>
      </c>
      <c r="K209" s="40" t="s">
        <v>534</v>
      </c>
      <c r="L209" s="41" t="s">
        <v>542</v>
      </c>
      <c r="M209" s="41" t="s">
        <v>639</v>
      </c>
      <c r="N209" s="41" t="s">
        <v>670</v>
      </c>
      <c r="O209" s="41">
        <v>1514</v>
      </c>
      <c r="P209" s="42" t="s">
        <v>640</v>
      </c>
      <c r="Q209" s="42" t="s">
        <v>535</v>
      </c>
      <c r="R209" s="42" t="s">
        <v>528</v>
      </c>
      <c r="S209" s="42" t="s">
        <v>1062</v>
      </c>
      <c r="T209" s="42" t="s">
        <v>1063</v>
      </c>
      <c r="U209" s="42" t="s">
        <v>751</v>
      </c>
      <c r="V209" s="42" t="s">
        <v>1064</v>
      </c>
      <c r="W209" s="43">
        <v>41548</v>
      </c>
    </row>
    <row r="210" spans="1:23">
      <c r="A210" t="str">
        <v>Government</v>
      </c>
      <c r="B210" t="str">
        <v>Mexico</v>
      </c>
      <c r="C210" t="str">
        <v xml:space="preserve"> Amarilla </v>
      </c>
      <c r="D210" t="str">
        <v xml:space="preserve"> $ 626 640,00</v>
      </c>
      <c r="E210" t="str">
        <v xml:space="preserve"> $ 141 740,00</v>
      </c>
      <c r="F210" s="4">
        <v>41671</v>
      </c>
      <c r="K210" s="40" t="s">
        <v>523</v>
      </c>
      <c r="L210" s="41" t="s">
        <v>542</v>
      </c>
      <c r="M210" s="41" t="s">
        <v>653</v>
      </c>
      <c r="N210" s="41" t="s">
        <v>670</v>
      </c>
      <c r="O210" s="41">
        <v>1865</v>
      </c>
      <c r="P210" s="42" t="s">
        <v>654</v>
      </c>
      <c r="Q210" s="42" t="s">
        <v>546</v>
      </c>
      <c r="R210" s="42" t="s">
        <v>528</v>
      </c>
      <c r="S210" s="42" t="s">
        <v>528</v>
      </c>
      <c r="T210" s="42" t="s">
        <v>1082</v>
      </c>
      <c r="U210" s="42" t="s">
        <v>1083</v>
      </c>
      <c r="V210" s="42" t="s">
        <v>1084</v>
      </c>
      <c r="W210" s="43">
        <v>41671</v>
      </c>
    </row>
    <row r="211" spans="1:23">
      <c r="A211" t="str">
        <v>Enterprise</v>
      </c>
      <c r="B211" t="str">
        <v>Mexico</v>
      </c>
      <c r="C211" t="str">
        <v xml:space="preserve"> Amarilla </v>
      </c>
      <c r="D211" t="str">
        <v xml:space="preserve"> $ 128 880,00</v>
      </c>
      <c r="E211" t="str">
        <v xml:space="preserve"> $                        -  </v>
      </c>
      <c r="F211" s="4">
        <v>41730</v>
      </c>
      <c r="K211" s="40" t="s">
        <v>565</v>
      </c>
      <c r="L211" s="41" t="s">
        <v>542</v>
      </c>
      <c r="M211" s="41" t="s">
        <v>653</v>
      </c>
      <c r="N211" s="41" t="s">
        <v>670</v>
      </c>
      <c r="O211" s="41">
        <v>1074</v>
      </c>
      <c r="P211" s="42" t="s">
        <v>654</v>
      </c>
      <c r="Q211" s="42" t="s">
        <v>566</v>
      </c>
      <c r="R211" s="42" t="s">
        <v>528</v>
      </c>
      <c r="S211" s="42" t="s">
        <v>528</v>
      </c>
      <c r="T211" s="42" t="s">
        <v>1085</v>
      </c>
      <c r="U211" s="42" t="s">
        <v>1085</v>
      </c>
      <c r="V211" s="42" t="s">
        <v>1033</v>
      </c>
      <c r="W211" s="43">
        <v>41730</v>
      </c>
    </row>
    <row r="212" spans="1:23">
      <c r="A212" t="str">
        <v>Government</v>
      </c>
      <c r="B212" t="str">
        <v>Germany</v>
      </c>
      <c r="C212" t="str">
        <v xml:space="preserve"> Amarilla </v>
      </c>
      <c r="D212" t="str">
        <v xml:space="preserve"> $ 640 752,00</v>
      </c>
      <c r="E212" t="str">
        <v xml:space="preserve"> $ 144 932,00</v>
      </c>
      <c r="F212" s="4">
        <v>41883</v>
      </c>
      <c r="K212" s="40" t="s">
        <v>523</v>
      </c>
      <c r="L212" s="41" t="s">
        <v>304</v>
      </c>
      <c r="M212" s="41" t="s">
        <v>653</v>
      </c>
      <c r="N212" s="41" t="s">
        <v>670</v>
      </c>
      <c r="O212" s="41">
        <v>1907</v>
      </c>
      <c r="P212" s="42" t="s">
        <v>654</v>
      </c>
      <c r="Q212" s="42" t="s">
        <v>546</v>
      </c>
      <c r="R212" s="42" t="s">
        <v>528</v>
      </c>
      <c r="S212" s="42" t="s">
        <v>528</v>
      </c>
      <c r="T212" s="42" t="s">
        <v>1086</v>
      </c>
      <c r="U212" s="42" t="s">
        <v>1087</v>
      </c>
      <c r="V212" s="42" t="s">
        <v>1088</v>
      </c>
      <c r="W212" s="43">
        <v>41883</v>
      </c>
    </row>
    <row r="213" spans="1:23">
      <c r="A213" t="str">
        <v>Midmarket</v>
      </c>
      <c r="B213" t="str">
        <v>United States of America</v>
      </c>
      <c r="C213" t="str">
        <v xml:space="preserve"> Amarilla </v>
      </c>
      <c r="D213" t="str">
        <v xml:space="preserve"> $       9 662,40</v>
      </c>
      <c r="E213" t="str">
        <v xml:space="preserve"> $       2 952,40</v>
      </c>
      <c r="F213" s="4">
        <v>41548</v>
      </c>
      <c r="K213" s="40" t="s">
        <v>534</v>
      </c>
      <c r="L213" s="41" t="s">
        <v>582</v>
      </c>
      <c r="M213" s="41" t="s">
        <v>653</v>
      </c>
      <c r="N213" s="41" t="s">
        <v>670</v>
      </c>
      <c r="O213" s="41">
        <v>671</v>
      </c>
      <c r="P213" s="42" t="s">
        <v>654</v>
      </c>
      <c r="Q213" s="42" t="s">
        <v>535</v>
      </c>
      <c r="R213" s="42" t="s">
        <v>528</v>
      </c>
      <c r="S213" s="42" t="s">
        <v>1058</v>
      </c>
      <c r="T213" s="42" t="s">
        <v>1059</v>
      </c>
      <c r="U213" s="42" t="s">
        <v>1060</v>
      </c>
      <c r="V213" s="42" t="s">
        <v>1061</v>
      </c>
      <c r="W213" s="43">
        <v>41548</v>
      </c>
    </row>
    <row r="214" spans="1:23">
      <c r="A214" t="str">
        <v>Government</v>
      </c>
      <c r="B214" t="str">
        <v>Canada</v>
      </c>
      <c r="C214" t="str">
        <v xml:space="preserve"> Amarilla </v>
      </c>
      <c r="D214" t="str">
        <v xml:space="preserve"> $ 597 408,00</v>
      </c>
      <c r="E214" t="str">
        <v xml:space="preserve"> $ 135 128,00</v>
      </c>
      <c r="F214" s="4">
        <v>41609</v>
      </c>
      <c r="K214" s="40" t="s">
        <v>523</v>
      </c>
      <c r="L214" s="41" t="s">
        <v>289</v>
      </c>
      <c r="M214" s="41" t="s">
        <v>653</v>
      </c>
      <c r="N214" s="41" t="s">
        <v>670</v>
      </c>
      <c r="O214" s="41">
        <v>1778</v>
      </c>
      <c r="P214" s="42" t="s">
        <v>654</v>
      </c>
      <c r="Q214" s="42" t="s">
        <v>546</v>
      </c>
      <c r="R214" s="42" t="s">
        <v>528</v>
      </c>
      <c r="S214" s="42" t="s">
        <v>528</v>
      </c>
      <c r="T214" s="42" t="s">
        <v>1089</v>
      </c>
      <c r="U214" s="42" t="s">
        <v>1090</v>
      </c>
      <c r="V214" s="42" t="s">
        <v>1091</v>
      </c>
      <c r="W214" s="43">
        <v>41609</v>
      </c>
    </row>
    <row r="215" spans="1:23">
      <c r="A215" t="str">
        <v>Government</v>
      </c>
      <c r="B215" t="str">
        <v>Germany</v>
      </c>
      <c r="C215" t="str">
        <v xml:space="preserve"> Montana </v>
      </c>
      <c r="D215" t="str">
        <v xml:space="preserve"> $       7 707,35</v>
      </c>
      <c r="E215" t="str">
        <v xml:space="preserve"> $       1 912,35</v>
      </c>
      <c r="F215" s="4">
        <v>41548</v>
      </c>
      <c r="K215" s="40" t="s">
        <v>523</v>
      </c>
      <c r="L215" s="41" t="s">
        <v>304</v>
      </c>
      <c r="M215" s="41" t="s">
        <v>550</v>
      </c>
      <c r="N215" s="41" t="s">
        <v>1092</v>
      </c>
      <c r="O215" s="41">
        <v>1159</v>
      </c>
      <c r="P215" s="42" t="s">
        <v>551</v>
      </c>
      <c r="Q215" s="42" t="s">
        <v>575</v>
      </c>
      <c r="R215" s="42" t="s">
        <v>528</v>
      </c>
      <c r="S215" s="42" t="s">
        <v>1093</v>
      </c>
      <c r="T215" s="42" t="s">
        <v>1094</v>
      </c>
      <c r="U215" s="42" t="s">
        <v>1095</v>
      </c>
      <c r="V215" s="42" t="s">
        <v>1096</v>
      </c>
      <c r="W215" s="43">
        <v>41548</v>
      </c>
    </row>
    <row r="216" spans="1:23">
      <c r="A216" t="str">
        <v>Government</v>
      </c>
      <c r="B216" t="str">
        <v>Germany</v>
      </c>
      <c r="C216" t="str">
        <v xml:space="preserve"> Paseo </v>
      </c>
      <c r="D216" t="str">
        <v xml:space="preserve"> $       9 123,80</v>
      </c>
      <c r="E216" t="str">
        <v xml:space="preserve"> $       2 263,80</v>
      </c>
      <c r="F216" s="4">
        <v>41640</v>
      </c>
      <c r="K216" s="40" t="s">
        <v>523</v>
      </c>
      <c r="L216" s="41" t="s">
        <v>304</v>
      </c>
      <c r="M216" s="41" t="s">
        <v>586</v>
      </c>
      <c r="N216" s="41" t="s">
        <v>1092</v>
      </c>
      <c r="O216" s="41">
        <v>1372</v>
      </c>
      <c r="P216" s="42" t="s">
        <v>587</v>
      </c>
      <c r="Q216" s="42" t="s">
        <v>575</v>
      </c>
      <c r="R216" s="42" t="s">
        <v>528</v>
      </c>
      <c r="S216" s="42" t="s">
        <v>1097</v>
      </c>
      <c r="T216" s="42" t="s">
        <v>1098</v>
      </c>
      <c r="U216" s="42" t="s">
        <v>1099</v>
      </c>
      <c r="V216" s="42" t="s">
        <v>1100</v>
      </c>
      <c r="W216" s="43">
        <v>41640</v>
      </c>
    </row>
    <row r="217" spans="1:23">
      <c r="A217" t="str">
        <v>Government</v>
      </c>
      <c r="B217" t="str">
        <v>Canada</v>
      </c>
      <c r="C217" t="str">
        <v xml:space="preserve"> Paseo </v>
      </c>
      <c r="D217" t="str">
        <v xml:space="preserve"> $    15 620,85</v>
      </c>
      <c r="E217" t="str">
        <v xml:space="preserve"> $       3 875,85</v>
      </c>
      <c r="F217" s="4">
        <v>41518</v>
      </c>
      <c r="K217" s="40" t="s">
        <v>523</v>
      </c>
      <c r="L217" s="41" t="s">
        <v>289</v>
      </c>
      <c r="M217" s="41" t="s">
        <v>586</v>
      </c>
      <c r="N217" s="41" t="s">
        <v>1092</v>
      </c>
      <c r="O217" s="41">
        <v>2349</v>
      </c>
      <c r="P217" s="42" t="s">
        <v>587</v>
      </c>
      <c r="Q217" s="42" t="s">
        <v>575</v>
      </c>
      <c r="R217" s="42" t="s">
        <v>528</v>
      </c>
      <c r="S217" s="42" t="s">
        <v>1101</v>
      </c>
      <c r="T217" s="42" t="s">
        <v>1102</v>
      </c>
      <c r="U217" s="42" t="s">
        <v>1103</v>
      </c>
      <c r="V217" s="42" t="s">
        <v>1104</v>
      </c>
      <c r="W217" s="43">
        <v>41518</v>
      </c>
    </row>
    <row r="218" spans="1:23">
      <c r="A218" t="str">
        <v>Government</v>
      </c>
      <c r="B218" t="str">
        <v>Mexico</v>
      </c>
      <c r="C218" t="str">
        <v xml:space="preserve"> Paseo </v>
      </c>
      <c r="D218" t="str">
        <v xml:space="preserve"> $    17 881,85</v>
      </c>
      <c r="E218" t="str">
        <v xml:space="preserve"> $       4 436,85</v>
      </c>
      <c r="F218" s="4">
        <v>41913</v>
      </c>
      <c r="K218" s="40" t="s">
        <v>523</v>
      </c>
      <c r="L218" s="41" t="s">
        <v>542</v>
      </c>
      <c r="M218" s="41" t="s">
        <v>586</v>
      </c>
      <c r="N218" s="41" t="s">
        <v>1092</v>
      </c>
      <c r="O218" s="41">
        <v>2689</v>
      </c>
      <c r="P218" s="42" t="s">
        <v>587</v>
      </c>
      <c r="Q218" s="42" t="s">
        <v>575</v>
      </c>
      <c r="R218" s="42" t="s">
        <v>528</v>
      </c>
      <c r="S218" s="42" t="s">
        <v>1105</v>
      </c>
      <c r="T218" s="42" t="s">
        <v>1106</v>
      </c>
      <c r="U218" s="42" t="s">
        <v>1107</v>
      </c>
      <c r="V218" s="42" t="s">
        <v>1108</v>
      </c>
      <c r="W218" s="43">
        <v>41913</v>
      </c>
    </row>
    <row r="219" spans="1:23">
      <c r="A219" t="str">
        <v>Channel Partners</v>
      </c>
      <c r="B219" t="str">
        <v>Canada</v>
      </c>
      <c r="C219" t="str">
        <v xml:space="preserve"> Paseo </v>
      </c>
      <c r="D219" t="str">
        <v xml:space="preserve"> $    27 713,40</v>
      </c>
      <c r="E219" t="str">
        <v xml:space="preserve"> $    20 420,40</v>
      </c>
      <c r="F219" s="4">
        <v>41974</v>
      </c>
      <c r="K219" s="40" t="s">
        <v>555</v>
      </c>
      <c r="L219" s="41" t="s">
        <v>289</v>
      </c>
      <c r="M219" s="41" t="s">
        <v>586</v>
      </c>
      <c r="N219" s="41" t="s">
        <v>1092</v>
      </c>
      <c r="O219" s="41">
        <v>2431</v>
      </c>
      <c r="P219" s="42" t="s">
        <v>587</v>
      </c>
      <c r="Q219" s="42" t="s">
        <v>556</v>
      </c>
      <c r="R219" s="42" t="s">
        <v>528</v>
      </c>
      <c r="S219" s="42" t="s">
        <v>528</v>
      </c>
      <c r="T219" s="42" t="s">
        <v>1109</v>
      </c>
      <c r="U219" s="42" t="s">
        <v>1110</v>
      </c>
      <c r="V219" s="42" t="s">
        <v>1111</v>
      </c>
      <c r="W219" s="43">
        <v>41974</v>
      </c>
    </row>
    <row r="220" spans="1:23">
      <c r="A220" t="str">
        <v>Channel Partners</v>
      </c>
      <c r="B220" t="str">
        <v>Canada</v>
      </c>
      <c r="C220" t="str">
        <v xml:space="preserve"> Velo </v>
      </c>
      <c r="D220" t="str">
        <v xml:space="preserve"> $    27 713,40</v>
      </c>
      <c r="E220" t="str">
        <v xml:space="preserve"> $    20 420,40</v>
      </c>
      <c r="F220" s="4">
        <v>41974</v>
      </c>
      <c r="K220" s="40" t="s">
        <v>555</v>
      </c>
      <c r="L220" s="41" t="s">
        <v>289</v>
      </c>
      <c r="M220" s="41" t="s">
        <v>625</v>
      </c>
      <c r="N220" s="41" t="s">
        <v>1092</v>
      </c>
      <c r="O220" s="41">
        <v>2431</v>
      </c>
      <c r="P220" s="42" t="s">
        <v>626</v>
      </c>
      <c r="Q220" s="42" t="s">
        <v>556</v>
      </c>
      <c r="R220" s="42" t="s">
        <v>528</v>
      </c>
      <c r="S220" s="42" t="s">
        <v>528</v>
      </c>
      <c r="T220" s="42" t="s">
        <v>1109</v>
      </c>
      <c r="U220" s="42" t="s">
        <v>1110</v>
      </c>
      <c r="V220" s="42" t="s">
        <v>1111</v>
      </c>
      <c r="W220" s="43">
        <v>41974</v>
      </c>
    </row>
    <row r="221" spans="1:23">
      <c r="A221" t="str">
        <v>Government</v>
      </c>
      <c r="B221" t="str">
        <v>Mexico</v>
      </c>
      <c r="C221" t="str">
        <v xml:space="preserve"> VTT </v>
      </c>
      <c r="D221" t="str">
        <v xml:space="preserve"> $    17 881,85</v>
      </c>
      <c r="E221" t="str">
        <v xml:space="preserve"> $       4 436,85</v>
      </c>
      <c r="F221" s="4">
        <v>41913</v>
      </c>
      <c r="K221" s="40" t="s">
        <v>523</v>
      </c>
      <c r="L221" s="41" t="s">
        <v>542</v>
      </c>
      <c r="M221" s="41" t="s">
        <v>639</v>
      </c>
      <c r="N221" s="41" t="s">
        <v>1092</v>
      </c>
      <c r="O221" s="41">
        <v>2689</v>
      </c>
      <c r="P221" s="42" t="s">
        <v>640</v>
      </c>
      <c r="Q221" s="42" t="s">
        <v>575</v>
      </c>
      <c r="R221" s="42" t="s">
        <v>528</v>
      </c>
      <c r="S221" s="42" t="s">
        <v>1105</v>
      </c>
      <c r="T221" s="42" t="s">
        <v>1106</v>
      </c>
      <c r="U221" s="42" t="s">
        <v>1107</v>
      </c>
      <c r="V221" s="42" t="s">
        <v>1108</v>
      </c>
      <c r="W221" s="43">
        <v>41913</v>
      </c>
    </row>
    <row r="222" spans="1:23">
      <c r="A222" t="str">
        <v>Government</v>
      </c>
      <c r="B222" t="str">
        <v>Mexico</v>
      </c>
      <c r="C222" t="str">
        <v xml:space="preserve"> Amarilla </v>
      </c>
      <c r="D222" t="str">
        <v xml:space="preserve"> $    11 191,95</v>
      </c>
      <c r="E222" t="str">
        <v xml:space="preserve"> $       2 776,95</v>
      </c>
      <c r="F222" s="4">
        <v>41821</v>
      </c>
      <c r="K222" s="40" t="s">
        <v>523</v>
      </c>
      <c r="L222" s="41" t="s">
        <v>542</v>
      </c>
      <c r="M222" s="41" t="s">
        <v>653</v>
      </c>
      <c r="N222" s="41" t="s">
        <v>1092</v>
      </c>
      <c r="O222" s="41">
        <v>1683</v>
      </c>
      <c r="P222" s="42" t="s">
        <v>654</v>
      </c>
      <c r="Q222" s="42" t="s">
        <v>575</v>
      </c>
      <c r="R222" s="42" t="s">
        <v>528</v>
      </c>
      <c r="S222" s="42" t="s">
        <v>1112</v>
      </c>
      <c r="T222" s="42" t="s">
        <v>1113</v>
      </c>
      <c r="U222" s="42" t="s">
        <v>1114</v>
      </c>
      <c r="V222" s="42" t="s">
        <v>1115</v>
      </c>
      <c r="W222" s="43">
        <v>41821</v>
      </c>
    </row>
    <row r="223" spans="1:23">
      <c r="A223" t="str">
        <v>Channel Partners</v>
      </c>
      <c r="B223" t="str">
        <v>Mexico</v>
      </c>
      <c r="C223" t="str">
        <v xml:space="preserve"> Amarilla </v>
      </c>
      <c r="D223" t="str">
        <v xml:space="preserve"> $    12 802,20</v>
      </c>
      <c r="E223" t="str">
        <v xml:space="preserve"> $       9 433,20</v>
      </c>
      <c r="F223" s="4">
        <v>41852</v>
      </c>
      <c r="K223" s="40" t="s">
        <v>555</v>
      </c>
      <c r="L223" s="41" t="s">
        <v>542</v>
      </c>
      <c r="M223" s="41" t="s">
        <v>653</v>
      </c>
      <c r="N223" s="41" t="s">
        <v>1092</v>
      </c>
      <c r="O223" s="41">
        <v>1123</v>
      </c>
      <c r="P223" s="42" t="s">
        <v>654</v>
      </c>
      <c r="Q223" s="42" t="s">
        <v>556</v>
      </c>
      <c r="R223" s="42" t="s">
        <v>528</v>
      </c>
      <c r="S223" s="42" t="s">
        <v>1116</v>
      </c>
      <c r="T223" s="42" t="s">
        <v>1117</v>
      </c>
      <c r="U223" s="42" t="s">
        <v>1118</v>
      </c>
      <c r="V223" s="42" t="s">
        <v>1119</v>
      </c>
      <c r="W223" s="43">
        <v>41852</v>
      </c>
    </row>
    <row r="224" spans="1:23">
      <c r="A224" t="str">
        <v>Government</v>
      </c>
      <c r="B224" t="str">
        <v>Germany</v>
      </c>
      <c r="C224" t="str">
        <v xml:space="preserve"> Amarilla </v>
      </c>
      <c r="D224" t="str">
        <v xml:space="preserve"> $       7 707,35</v>
      </c>
      <c r="E224" t="str">
        <v xml:space="preserve"> $       1 912,35</v>
      </c>
      <c r="F224" s="4">
        <v>41548</v>
      </c>
      <c r="K224" s="40" t="s">
        <v>523</v>
      </c>
      <c r="L224" s="41" t="s">
        <v>304</v>
      </c>
      <c r="M224" s="41" t="s">
        <v>653</v>
      </c>
      <c r="N224" s="41" t="s">
        <v>1092</v>
      </c>
      <c r="O224" s="41">
        <v>1159</v>
      </c>
      <c r="P224" s="42" t="s">
        <v>654</v>
      </c>
      <c r="Q224" s="42" t="s">
        <v>575</v>
      </c>
      <c r="R224" s="42" t="s">
        <v>528</v>
      </c>
      <c r="S224" s="42" t="s">
        <v>1093</v>
      </c>
      <c r="T224" s="42" t="s">
        <v>1094</v>
      </c>
      <c r="U224" s="42" t="s">
        <v>1095</v>
      </c>
      <c r="V224" s="42" t="s">
        <v>1096</v>
      </c>
      <c r="W224" s="43">
        <v>41548</v>
      </c>
    </row>
    <row r="225" spans="1:23">
      <c r="A225" t="str">
        <v>Channel Partners</v>
      </c>
      <c r="B225" t="str">
        <v>France</v>
      </c>
      <c r="C225" t="str">
        <v xml:space="preserve"> Carretera </v>
      </c>
      <c r="D225" t="str">
        <v xml:space="preserve"> $    21 261,00</v>
      </c>
      <c r="E225" t="str">
        <v xml:space="preserve"> $    15 666,00</v>
      </c>
      <c r="F225" s="4">
        <v>41671</v>
      </c>
      <c r="K225" s="40" t="s">
        <v>555</v>
      </c>
      <c r="L225" s="41" t="s">
        <v>297</v>
      </c>
      <c r="M225" s="41" t="s">
        <v>524</v>
      </c>
      <c r="N225" s="41" t="s">
        <v>1092</v>
      </c>
      <c r="O225" s="41">
        <v>1865</v>
      </c>
      <c r="P225" s="42" t="s">
        <v>526</v>
      </c>
      <c r="Q225" s="42" t="s">
        <v>556</v>
      </c>
      <c r="R225" s="42" t="s">
        <v>528</v>
      </c>
      <c r="S225" s="42" t="s">
        <v>528</v>
      </c>
      <c r="T225" s="42" t="s">
        <v>1120</v>
      </c>
      <c r="U225" s="42" t="s">
        <v>1121</v>
      </c>
      <c r="V225" s="42" t="s">
        <v>1122</v>
      </c>
      <c r="W225" s="43">
        <v>41671</v>
      </c>
    </row>
    <row r="226" spans="1:23">
      <c r="A226" t="str">
        <v>Channel Partners</v>
      </c>
      <c r="B226" t="str">
        <v>Germany</v>
      </c>
      <c r="C226" t="str">
        <v xml:space="preserve"> Carretera </v>
      </c>
      <c r="D226" t="str">
        <v xml:space="preserve"> $    12 722,40</v>
      </c>
      <c r="E226" t="str">
        <v xml:space="preserve"> $       9 374,40</v>
      </c>
      <c r="F226" s="4">
        <v>41671</v>
      </c>
      <c r="K226" s="40" t="s">
        <v>555</v>
      </c>
      <c r="L226" s="41" t="s">
        <v>304</v>
      </c>
      <c r="M226" s="41" t="s">
        <v>524</v>
      </c>
      <c r="N226" s="41" t="s">
        <v>1092</v>
      </c>
      <c r="O226" s="41">
        <v>1116</v>
      </c>
      <c r="P226" s="42" t="s">
        <v>526</v>
      </c>
      <c r="Q226" s="42" t="s">
        <v>556</v>
      </c>
      <c r="R226" s="42" t="s">
        <v>528</v>
      </c>
      <c r="S226" s="42" t="s">
        <v>1123</v>
      </c>
      <c r="T226" s="42" t="s">
        <v>1124</v>
      </c>
      <c r="U226" s="42" t="s">
        <v>1125</v>
      </c>
      <c r="V226" s="42" t="s">
        <v>1126</v>
      </c>
      <c r="W226" s="43">
        <v>41671</v>
      </c>
    </row>
    <row r="227" spans="1:23">
      <c r="A227" t="str">
        <v>Government</v>
      </c>
      <c r="B227" t="str">
        <v>France</v>
      </c>
      <c r="C227" t="str">
        <v xml:space="preserve"> Carretera </v>
      </c>
      <c r="D227" t="str">
        <v xml:space="preserve"> $    29 697,00</v>
      </c>
      <c r="E227" t="str">
        <v xml:space="preserve"> $    14 067,00</v>
      </c>
      <c r="F227" s="4">
        <v>41760</v>
      </c>
      <c r="K227" s="40" t="s">
        <v>523</v>
      </c>
      <c r="L227" s="41" t="s">
        <v>297</v>
      </c>
      <c r="M227" s="41" t="s">
        <v>524</v>
      </c>
      <c r="N227" s="41" t="s">
        <v>1092</v>
      </c>
      <c r="O227" s="41">
        <v>1563</v>
      </c>
      <c r="P227" s="42" t="s">
        <v>526</v>
      </c>
      <c r="Q227" s="42" t="s">
        <v>527</v>
      </c>
      <c r="R227" s="42" t="s">
        <v>528</v>
      </c>
      <c r="S227" s="42" t="s">
        <v>528</v>
      </c>
      <c r="T227" s="42" t="s">
        <v>1127</v>
      </c>
      <c r="U227" s="42" t="s">
        <v>1128</v>
      </c>
      <c r="V227" s="42" t="s">
        <v>1129</v>
      </c>
      <c r="W227" s="43">
        <v>41760</v>
      </c>
    </row>
    <row r="228" spans="1:23">
      <c r="A228" t="str">
        <v>Small Business</v>
      </c>
      <c r="B228" t="str">
        <v>United States of America</v>
      </c>
      <c r="C228" t="str">
        <v xml:space="preserve"> Carretera </v>
      </c>
      <c r="D228" t="str">
        <v xml:space="preserve"> $ 282 435,00</v>
      </c>
      <c r="E228" t="str">
        <v xml:space="preserve"> $    34 685,00</v>
      </c>
      <c r="F228" s="4">
        <v>41791</v>
      </c>
      <c r="K228" s="40" t="s">
        <v>570</v>
      </c>
      <c r="L228" s="41" t="s">
        <v>582</v>
      </c>
      <c r="M228" s="41" t="s">
        <v>524</v>
      </c>
      <c r="N228" s="41" t="s">
        <v>1092</v>
      </c>
      <c r="O228" s="41">
        <v>991</v>
      </c>
      <c r="P228" s="42" t="s">
        <v>526</v>
      </c>
      <c r="Q228" s="42" t="s">
        <v>571</v>
      </c>
      <c r="R228" s="42" t="s">
        <v>528</v>
      </c>
      <c r="S228" s="42" t="s">
        <v>528</v>
      </c>
      <c r="T228" s="42" t="s">
        <v>1130</v>
      </c>
      <c r="U228" s="42" t="s">
        <v>1131</v>
      </c>
      <c r="V228" s="42" t="s">
        <v>1132</v>
      </c>
      <c r="W228" s="43">
        <v>41791</v>
      </c>
    </row>
    <row r="229" spans="1:23">
      <c r="A229" t="str">
        <v>Government</v>
      </c>
      <c r="B229" t="str">
        <v>Germany</v>
      </c>
      <c r="C229" t="str">
        <v xml:space="preserve"> Carretera </v>
      </c>
      <c r="D229" t="str">
        <v xml:space="preserve"> $       6 756,40</v>
      </c>
      <c r="E229" t="str">
        <v xml:space="preserve"> $       1 676,40</v>
      </c>
      <c r="F229" s="4">
        <v>41579</v>
      </c>
      <c r="K229" s="40" t="s">
        <v>523</v>
      </c>
      <c r="L229" s="41" t="s">
        <v>304</v>
      </c>
      <c r="M229" s="41" t="s">
        <v>524</v>
      </c>
      <c r="N229" s="41" t="s">
        <v>1092</v>
      </c>
      <c r="O229" s="41">
        <v>1016</v>
      </c>
      <c r="P229" s="42" t="s">
        <v>526</v>
      </c>
      <c r="Q229" s="42" t="s">
        <v>575</v>
      </c>
      <c r="R229" s="42" t="s">
        <v>528</v>
      </c>
      <c r="S229" s="42" t="s">
        <v>1133</v>
      </c>
      <c r="T229" s="42" t="s">
        <v>1134</v>
      </c>
      <c r="U229" s="42" t="s">
        <v>1135</v>
      </c>
      <c r="V229" s="42" t="s">
        <v>1136</v>
      </c>
      <c r="W229" s="43">
        <v>41579</v>
      </c>
    </row>
    <row r="230" spans="1:23">
      <c r="A230" t="str">
        <v>Midmarket</v>
      </c>
      <c r="B230" t="str">
        <v>Mexico</v>
      </c>
      <c r="C230" t="str">
        <v xml:space="preserve"> Carretera </v>
      </c>
      <c r="D230" t="str">
        <v xml:space="preserve"> $    39 771,75</v>
      </c>
      <c r="E230" t="str">
        <v xml:space="preserve"> $    11 861,75</v>
      </c>
      <c r="F230" s="4">
        <v>41944</v>
      </c>
      <c r="K230" s="40" t="s">
        <v>534</v>
      </c>
      <c r="L230" s="41" t="s">
        <v>542</v>
      </c>
      <c r="M230" s="41" t="s">
        <v>524</v>
      </c>
      <c r="N230" s="41" t="s">
        <v>1092</v>
      </c>
      <c r="O230" s="41">
        <v>2791</v>
      </c>
      <c r="P230" s="42" t="s">
        <v>526</v>
      </c>
      <c r="Q230" s="42" t="s">
        <v>535</v>
      </c>
      <c r="R230" s="42" t="s">
        <v>528</v>
      </c>
      <c r="S230" s="42" t="s">
        <v>528</v>
      </c>
      <c r="T230" s="42" t="s">
        <v>1137</v>
      </c>
      <c r="U230" s="42" t="s">
        <v>1138</v>
      </c>
      <c r="V230" s="42" t="s">
        <v>1139</v>
      </c>
      <c r="W230" s="43">
        <v>41944</v>
      </c>
    </row>
    <row r="231" spans="1:23">
      <c r="A231" t="str">
        <v>Government</v>
      </c>
      <c r="B231" t="str">
        <v>United States of America</v>
      </c>
      <c r="C231" t="str">
        <v xml:space="preserve"> Carretera </v>
      </c>
      <c r="D231" t="str">
        <v xml:space="preserve"> $       3 790,50</v>
      </c>
      <c r="E231" t="str">
        <v xml:space="preserve"> $           940,50</v>
      </c>
      <c r="F231" s="4">
        <v>41974</v>
      </c>
      <c r="K231" s="40" t="s">
        <v>523</v>
      </c>
      <c r="L231" s="41" t="s">
        <v>582</v>
      </c>
      <c r="M231" s="41" t="s">
        <v>524</v>
      </c>
      <c r="N231" s="41" t="s">
        <v>1092</v>
      </c>
      <c r="O231" s="41">
        <v>570</v>
      </c>
      <c r="P231" s="42" t="s">
        <v>526</v>
      </c>
      <c r="Q231" s="42" t="s">
        <v>575</v>
      </c>
      <c r="R231" s="42" t="s">
        <v>528</v>
      </c>
      <c r="S231" s="42" t="s">
        <v>1140</v>
      </c>
      <c r="T231" s="42" t="s">
        <v>1141</v>
      </c>
      <c r="U231" s="42" t="s">
        <v>1142</v>
      </c>
      <c r="V231" s="42" t="s">
        <v>1143</v>
      </c>
      <c r="W231" s="43">
        <v>41974</v>
      </c>
    </row>
    <row r="232" spans="1:23">
      <c r="A232" t="str">
        <v>Government</v>
      </c>
      <c r="B232" t="str">
        <v>France</v>
      </c>
      <c r="C232" t="str">
        <v xml:space="preserve"> Carretera </v>
      </c>
      <c r="D232" t="str">
        <v xml:space="preserve"> $    16 538,55</v>
      </c>
      <c r="E232" t="str">
        <v xml:space="preserve"> $       4 103,55</v>
      </c>
      <c r="F232" s="4">
        <v>41974</v>
      </c>
      <c r="K232" s="40" t="s">
        <v>523</v>
      </c>
      <c r="L232" s="41" t="s">
        <v>297</v>
      </c>
      <c r="M232" s="41" t="s">
        <v>524</v>
      </c>
      <c r="N232" s="41" t="s">
        <v>1092</v>
      </c>
      <c r="O232" s="41">
        <v>2487</v>
      </c>
      <c r="P232" s="42" t="s">
        <v>526</v>
      </c>
      <c r="Q232" s="42" t="s">
        <v>575</v>
      </c>
      <c r="R232" s="42" t="s">
        <v>528</v>
      </c>
      <c r="S232" s="42" t="s">
        <v>1144</v>
      </c>
      <c r="T232" s="42" t="s">
        <v>1145</v>
      </c>
      <c r="U232" s="42" t="s">
        <v>1146</v>
      </c>
      <c r="V232" s="42" t="s">
        <v>1147</v>
      </c>
      <c r="W232" s="43">
        <v>41974</v>
      </c>
    </row>
    <row r="233" spans="1:23">
      <c r="A233" t="str">
        <v>Government</v>
      </c>
      <c r="B233" t="str">
        <v>France</v>
      </c>
      <c r="C233" t="str">
        <v xml:space="preserve"> Montana </v>
      </c>
      <c r="D233" t="str">
        <v xml:space="preserve"> $ 460 346,25</v>
      </c>
      <c r="E233" t="str">
        <v xml:space="preserve"> $ 100 376,25</v>
      </c>
      <c r="F233" s="4">
        <v>41640</v>
      </c>
      <c r="K233" s="40" t="s">
        <v>523</v>
      </c>
      <c r="L233" s="41" t="s">
        <v>297</v>
      </c>
      <c r="M233" s="41" t="s">
        <v>550</v>
      </c>
      <c r="N233" s="41" t="s">
        <v>1092</v>
      </c>
      <c r="O233" s="41">
        <v>1384.5</v>
      </c>
      <c r="P233" s="42" t="s">
        <v>551</v>
      </c>
      <c r="Q233" s="42" t="s">
        <v>546</v>
      </c>
      <c r="R233" s="42" t="s">
        <v>528</v>
      </c>
      <c r="S233" s="42" t="s">
        <v>528</v>
      </c>
      <c r="T233" s="42" t="s">
        <v>1148</v>
      </c>
      <c r="U233" s="42" t="s">
        <v>1149</v>
      </c>
      <c r="V233" s="42" t="s">
        <v>1150</v>
      </c>
      <c r="W233" s="43">
        <v>41640</v>
      </c>
    </row>
    <row r="234" spans="1:23">
      <c r="A234" t="str">
        <v>Enterprise</v>
      </c>
      <c r="B234" t="str">
        <v>United States of America</v>
      </c>
      <c r="C234" t="str">
        <v xml:space="preserve"> Montana </v>
      </c>
      <c r="D234" t="str">
        <v xml:space="preserve"> $ 430 706,25</v>
      </c>
      <c r="E234" t="str">
        <v xml:space="preserve"> $     (4 533,75)</v>
      </c>
      <c r="F234" s="4">
        <v>41821</v>
      </c>
      <c r="K234" s="40" t="s">
        <v>565</v>
      </c>
      <c r="L234" s="41" t="s">
        <v>582</v>
      </c>
      <c r="M234" s="41" t="s">
        <v>550</v>
      </c>
      <c r="N234" s="41" t="s">
        <v>1092</v>
      </c>
      <c r="O234" s="41">
        <v>3627</v>
      </c>
      <c r="P234" s="42" t="s">
        <v>551</v>
      </c>
      <c r="Q234" s="42" t="s">
        <v>566</v>
      </c>
      <c r="R234" s="42" t="s">
        <v>528</v>
      </c>
      <c r="S234" s="42" t="s">
        <v>528</v>
      </c>
      <c r="T234" s="42" t="s">
        <v>1151</v>
      </c>
      <c r="U234" s="42" t="s">
        <v>1152</v>
      </c>
      <c r="V234" s="42" t="s">
        <v>1153</v>
      </c>
      <c r="W234" s="43">
        <v>41821</v>
      </c>
    </row>
    <row r="235" spans="1:23">
      <c r="A235" t="str">
        <v>Government</v>
      </c>
      <c r="B235" t="str">
        <v>Mexico</v>
      </c>
      <c r="C235" t="str">
        <v xml:space="preserve"> Montana </v>
      </c>
      <c r="D235" t="str">
        <v xml:space="preserve"> $ 239 400,00</v>
      </c>
      <c r="E235" t="str">
        <v xml:space="preserve"> $    52 200,00</v>
      </c>
      <c r="F235" s="4">
        <v>41518</v>
      </c>
      <c r="K235" s="40" t="s">
        <v>523</v>
      </c>
      <c r="L235" s="41" t="s">
        <v>542</v>
      </c>
      <c r="M235" s="41" t="s">
        <v>550</v>
      </c>
      <c r="N235" s="41" t="s">
        <v>1092</v>
      </c>
      <c r="O235" s="41">
        <v>720</v>
      </c>
      <c r="P235" s="42" t="s">
        <v>551</v>
      </c>
      <c r="Q235" s="42" t="s">
        <v>546</v>
      </c>
      <c r="R235" s="42" t="s">
        <v>528</v>
      </c>
      <c r="S235" s="42" t="s">
        <v>528</v>
      </c>
      <c r="T235" s="42" t="s">
        <v>1154</v>
      </c>
      <c r="U235" s="42" t="s">
        <v>1155</v>
      </c>
      <c r="V235" s="42" t="s">
        <v>1156</v>
      </c>
      <c r="W235" s="43">
        <v>41518</v>
      </c>
    </row>
    <row r="236" spans="1:23">
      <c r="A236" t="str">
        <v>Channel Partners</v>
      </c>
      <c r="B236" t="str">
        <v>Germany</v>
      </c>
      <c r="C236" t="str">
        <v xml:space="preserve"> Montana </v>
      </c>
      <c r="D236" t="str">
        <v xml:space="preserve"> $    26 698,80</v>
      </c>
      <c r="E236" t="str">
        <v xml:space="preserve"> $    19 672,80</v>
      </c>
      <c r="F236" s="4">
        <v>41944</v>
      </c>
      <c r="K236" s="40" t="s">
        <v>555</v>
      </c>
      <c r="L236" s="41" t="s">
        <v>304</v>
      </c>
      <c r="M236" s="41" t="s">
        <v>550</v>
      </c>
      <c r="N236" s="41" t="s">
        <v>1092</v>
      </c>
      <c r="O236" s="41">
        <v>2342</v>
      </c>
      <c r="P236" s="42" t="s">
        <v>551</v>
      </c>
      <c r="Q236" s="42" t="s">
        <v>556</v>
      </c>
      <c r="R236" s="42" t="s">
        <v>528</v>
      </c>
      <c r="S236" s="42" t="s">
        <v>528</v>
      </c>
      <c r="T236" s="42" t="s">
        <v>1157</v>
      </c>
      <c r="U236" s="42" t="s">
        <v>1158</v>
      </c>
      <c r="V236" s="42" t="s">
        <v>1159</v>
      </c>
      <c r="W236" s="43">
        <v>41944</v>
      </c>
    </row>
    <row r="237" spans="1:23">
      <c r="A237" t="str">
        <v>Small Business</v>
      </c>
      <c r="B237" t="str">
        <v>Mexico</v>
      </c>
      <c r="C237" t="str">
        <v xml:space="preserve"> Montana </v>
      </c>
      <c r="D237" t="str">
        <v xml:space="preserve"> $ 313 500,00</v>
      </c>
      <c r="E237" t="str">
        <v xml:space="preserve"> $    38 500,00</v>
      </c>
      <c r="F237" s="4">
        <v>41609</v>
      </c>
      <c r="K237" s="40" t="s">
        <v>570</v>
      </c>
      <c r="L237" s="41" t="s">
        <v>542</v>
      </c>
      <c r="M237" s="41" t="s">
        <v>550</v>
      </c>
      <c r="N237" s="41" t="s">
        <v>1092</v>
      </c>
      <c r="O237" s="41">
        <v>1100</v>
      </c>
      <c r="P237" s="42" t="s">
        <v>551</v>
      </c>
      <c r="Q237" s="42" t="s">
        <v>571</v>
      </c>
      <c r="R237" s="42" t="s">
        <v>528</v>
      </c>
      <c r="S237" s="42" t="s">
        <v>528</v>
      </c>
      <c r="T237" s="42" t="s">
        <v>1160</v>
      </c>
      <c r="U237" s="42" t="s">
        <v>1161</v>
      </c>
      <c r="V237" s="42" t="s">
        <v>1162</v>
      </c>
      <c r="W237" s="43">
        <v>41609</v>
      </c>
    </row>
    <row r="238" spans="1:23">
      <c r="A238" t="str">
        <v>Government</v>
      </c>
      <c r="B238" t="str">
        <v>France</v>
      </c>
      <c r="C238" t="str">
        <v xml:space="preserve"> Paseo </v>
      </c>
      <c r="D238" t="str">
        <v xml:space="preserve"> $    24 757,00</v>
      </c>
      <c r="E238" t="str">
        <v xml:space="preserve"> $    11 727,00</v>
      </c>
      <c r="F238" s="4">
        <v>41671</v>
      </c>
      <c r="K238" s="40" t="s">
        <v>523</v>
      </c>
      <c r="L238" s="41" t="s">
        <v>297</v>
      </c>
      <c r="M238" s="41" t="s">
        <v>586</v>
      </c>
      <c r="N238" s="41" t="s">
        <v>1092</v>
      </c>
      <c r="O238" s="41">
        <v>1303</v>
      </c>
      <c r="P238" s="42" t="s">
        <v>587</v>
      </c>
      <c r="Q238" s="42" t="s">
        <v>527</v>
      </c>
      <c r="R238" s="42" t="s">
        <v>528</v>
      </c>
      <c r="S238" s="42" t="s">
        <v>528</v>
      </c>
      <c r="T238" s="42" t="s">
        <v>1163</v>
      </c>
      <c r="U238" s="42" t="s">
        <v>1164</v>
      </c>
      <c r="V238" s="42" t="s">
        <v>1165</v>
      </c>
      <c r="W238" s="43">
        <v>41671</v>
      </c>
    </row>
    <row r="239" spans="1:23">
      <c r="A239" t="str">
        <v>Enterprise</v>
      </c>
      <c r="B239" t="str">
        <v>United States of America</v>
      </c>
      <c r="C239" t="str">
        <v xml:space="preserve"> Paseo </v>
      </c>
      <c r="D239" t="str">
        <v xml:space="preserve"> $ 355 300,00</v>
      </c>
      <c r="E239" t="str">
        <v xml:space="preserve"> $     (3 740,00)</v>
      </c>
      <c r="F239" s="4">
        <v>41699</v>
      </c>
      <c r="K239" s="40" t="s">
        <v>565</v>
      </c>
      <c r="L239" s="41" t="s">
        <v>582</v>
      </c>
      <c r="M239" s="41" t="s">
        <v>586</v>
      </c>
      <c r="N239" s="41" t="s">
        <v>1092</v>
      </c>
      <c r="O239" s="41">
        <v>2992</v>
      </c>
      <c r="P239" s="42" t="s">
        <v>587</v>
      </c>
      <c r="Q239" s="42" t="s">
        <v>566</v>
      </c>
      <c r="R239" s="42" t="s">
        <v>528</v>
      </c>
      <c r="S239" s="42" t="s">
        <v>528</v>
      </c>
      <c r="T239" s="42" t="s">
        <v>1166</v>
      </c>
      <c r="U239" s="42" t="s">
        <v>1167</v>
      </c>
      <c r="V239" s="42" t="s">
        <v>1168</v>
      </c>
      <c r="W239" s="43">
        <v>41699</v>
      </c>
    </row>
    <row r="240" spans="1:23">
      <c r="A240" t="str">
        <v>Enterprise</v>
      </c>
      <c r="B240" t="str">
        <v>France</v>
      </c>
      <c r="C240" t="str">
        <v xml:space="preserve"> Paseo </v>
      </c>
      <c r="D240" t="str">
        <v xml:space="preserve"> $ 283 218,75</v>
      </c>
      <c r="E240" t="str">
        <v xml:space="preserve"> $     (2 981,25)</v>
      </c>
      <c r="F240" s="4">
        <v>41699</v>
      </c>
      <c r="K240" s="40" t="s">
        <v>565</v>
      </c>
      <c r="L240" s="41" t="s">
        <v>297</v>
      </c>
      <c r="M240" s="41" t="s">
        <v>586</v>
      </c>
      <c r="N240" s="41" t="s">
        <v>1092</v>
      </c>
      <c r="O240" s="41">
        <v>2385</v>
      </c>
      <c r="P240" s="42" t="s">
        <v>587</v>
      </c>
      <c r="Q240" s="42" t="s">
        <v>566</v>
      </c>
      <c r="R240" s="42" t="s">
        <v>528</v>
      </c>
      <c r="S240" s="42" t="s">
        <v>528</v>
      </c>
      <c r="T240" s="42" t="s">
        <v>1169</v>
      </c>
      <c r="U240" s="42" t="s">
        <v>1170</v>
      </c>
      <c r="V240" s="42" t="s">
        <v>1171</v>
      </c>
      <c r="W240" s="43">
        <v>41699</v>
      </c>
    </row>
    <row r="241" spans="1:23">
      <c r="A241" t="str">
        <v>Small Business</v>
      </c>
      <c r="B241" t="str">
        <v>Mexico</v>
      </c>
      <c r="C241" t="str">
        <v xml:space="preserve"> Paseo </v>
      </c>
      <c r="D241" t="str">
        <v xml:space="preserve"> $ 457 995,00</v>
      </c>
      <c r="E241" t="str">
        <v xml:space="preserve"> $    56 245,00</v>
      </c>
      <c r="F241" s="4">
        <v>41730</v>
      </c>
      <c r="K241" s="40" t="s">
        <v>570</v>
      </c>
      <c r="L241" s="41" t="s">
        <v>542</v>
      </c>
      <c r="M241" s="41" t="s">
        <v>586</v>
      </c>
      <c r="N241" s="41" t="s">
        <v>1092</v>
      </c>
      <c r="O241" s="41">
        <v>1607</v>
      </c>
      <c r="P241" s="42" t="s">
        <v>587</v>
      </c>
      <c r="Q241" s="42" t="s">
        <v>571</v>
      </c>
      <c r="R241" s="42" t="s">
        <v>528</v>
      </c>
      <c r="S241" s="42" t="s">
        <v>528</v>
      </c>
      <c r="T241" s="42" t="s">
        <v>1172</v>
      </c>
      <c r="U241" s="42" t="s">
        <v>1173</v>
      </c>
      <c r="V241" s="42" t="s">
        <v>1174</v>
      </c>
      <c r="W241" s="43">
        <v>41730</v>
      </c>
    </row>
    <row r="242" spans="1:23">
      <c r="A242" t="str">
        <v>Government</v>
      </c>
      <c r="B242" t="str">
        <v>United States of America</v>
      </c>
      <c r="C242" t="str">
        <v xml:space="preserve"> Paseo </v>
      </c>
      <c r="D242" t="str">
        <v xml:space="preserve"> $    15 474,55</v>
      </c>
      <c r="E242" t="str">
        <v xml:space="preserve"> $       3 839,55</v>
      </c>
      <c r="F242" s="4">
        <v>41760</v>
      </c>
      <c r="K242" s="40" t="s">
        <v>523</v>
      </c>
      <c r="L242" s="41" t="s">
        <v>582</v>
      </c>
      <c r="M242" s="41" t="s">
        <v>586</v>
      </c>
      <c r="N242" s="41" t="s">
        <v>1092</v>
      </c>
      <c r="O242" s="41">
        <v>2327</v>
      </c>
      <c r="P242" s="42" t="s">
        <v>587</v>
      </c>
      <c r="Q242" s="42" t="s">
        <v>575</v>
      </c>
      <c r="R242" s="42" t="s">
        <v>528</v>
      </c>
      <c r="S242" s="42" t="s">
        <v>1175</v>
      </c>
      <c r="T242" s="42" t="s">
        <v>1176</v>
      </c>
      <c r="U242" s="42" t="s">
        <v>1177</v>
      </c>
      <c r="V242" s="42" t="s">
        <v>1178</v>
      </c>
      <c r="W242" s="43">
        <v>41760</v>
      </c>
    </row>
    <row r="243" spans="1:23">
      <c r="A243" t="str">
        <v>Small Business</v>
      </c>
      <c r="B243" t="str">
        <v>United States of America</v>
      </c>
      <c r="C243" t="str">
        <v xml:space="preserve"> Paseo </v>
      </c>
      <c r="D243" t="str">
        <v xml:space="preserve"> $ 282 435,00</v>
      </c>
      <c r="E243" t="str">
        <v xml:space="preserve"> $    34 685,00</v>
      </c>
      <c r="F243" s="4">
        <v>41791</v>
      </c>
      <c r="K243" s="40" t="s">
        <v>570</v>
      </c>
      <c r="L243" s="41" t="s">
        <v>582</v>
      </c>
      <c r="M243" s="41" t="s">
        <v>586</v>
      </c>
      <c r="N243" s="41" t="s">
        <v>1092</v>
      </c>
      <c r="O243" s="41">
        <v>991</v>
      </c>
      <c r="P243" s="42" t="s">
        <v>587</v>
      </c>
      <c r="Q243" s="42" t="s">
        <v>571</v>
      </c>
      <c r="R243" s="42" t="s">
        <v>528</v>
      </c>
      <c r="S243" s="42" t="s">
        <v>528</v>
      </c>
      <c r="T243" s="42" t="s">
        <v>1130</v>
      </c>
      <c r="U243" s="42" t="s">
        <v>1131</v>
      </c>
      <c r="V243" s="42" t="s">
        <v>1132</v>
      </c>
      <c r="W243" s="43">
        <v>41791</v>
      </c>
    </row>
    <row r="244" spans="1:23">
      <c r="A244" t="str">
        <v>Government</v>
      </c>
      <c r="B244" t="str">
        <v>United States of America</v>
      </c>
      <c r="C244" t="str">
        <v xml:space="preserve"> Paseo </v>
      </c>
      <c r="D244" t="str">
        <v xml:space="preserve"> $ 200 165,00</v>
      </c>
      <c r="E244" t="str">
        <v xml:space="preserve"> $    43 645,00</v>
      </c>
      <c r="F244" s="4">
        <v>41791</v>
      </c>
      <c r="K244" s="40" t="s">
        <v>523</v>
      </c>
      <c r="L244" s="41" t="s">
        <v>582</v>
      </c>
      <c r="M244" s="41" t="s">
        <v>586</v>
      </c>
      <c r="N244" s="41" t="s">
        <v>1092</v>
      </c>
      <c r="O244" s="41">
        <v>602</v>
      </c>
      <c r="P244" s="42" t="s">
        <v>587</v>
      </c>
      <c r="Q244" s="42" t="s">
        <v>546</v>
      </c>
      <c r="R244" s="42" t="s">
        <v>528</v>
      </c>
      <c r="S244" s="42" t="s">
        <v>528</v>
      </c>
      <c r="T244" s="42" t="s">
        <v>1179</v>
      </c>
      <c r="U244" s="42" t="s">
        <v>1180</v>
      </c>
      <c r="V244" s="42" t="s">
        <v>1181</v>
      </c>
      <c r="W244" s="43">
        <v>41791</v>
      </c>
    </row>
    <row r="245" spans="1:23">
      <c r="A245" t="str">
        <v>Midmarket</v>
      </c>
      <c r="B245" t="str">
        <v>France</v>
      </c>
      <c r="C245" t="str">
        <v xml:space="preserve"> Paseo </v>
      </c>
      <c r="D245" t="str">
        <v xml:space="preserve"> $    37 335,00</v>
      </c>
      <c r="E245" t="str">
        <v xml:space="preserve"> $    11 135,00</v>
      </c>
      <c r="F245" s="4">
        <v>41883</v>
      </c>
      <c r="K245" s="40" t="s">
        <v>534</v>
      </c>
      <c r="L245" s="41" t="s">
        <v>297</v>
      </c>
      <c r="M245" s="41" t="s">
        <v>586</v>
      </c>
      <c r="N245" s="41" t="s">
        <v>1092</v>
      </c>
      <c r="O245" s="41">
        <v>2620</v>
      </c>
      <c r="P245" s="42" t="s">
        <v>587</v>
      </c>
      <c r="Q245" s="42" t="s">
        <v>535</v>
      </c>
      <c r="R245" s="42" t="s">
        <v>528</v>
      </c>
      <c r="S245" s="42" t="s">
        <v>528</v>
      </c>
      <c r="T245" s="42" t="s">
        <v>1182</v>
      </c>
      <c r="U245" s="42" t="s">
        <v>1183</v>
      </c>
      <c r="V245" s="42" t="s">
        <v>1184</v>
      </c>
      <c r="W245" s="43">
        <v>41883</v>
      </c>
    </row>
    <row r="246" spans="1:23">
      <c r="A246" t="str">
        <v>Government</v>
      </c>
      <c r="B246" t="str">
        <v>Canada</v>
      </c>
      <c r="C246" t="str">
        <v xml:space="preserve"> Paseo </v>
      </c>
      <c r="D246" t="str">
        <v xml:space="preserve"> $ 408 310,00</v>
      </c>
      <c r="E246" t="str">
        <v xml:space="preserve"> $    89 030,00</v>
      </c>
      <c r="F246" s="4">
        <v>41548</v>
      </c>
      <c r="K246" s="40" t="s">
        <v>523</v>
      </c>
      <c r="L246" s="41" t="s">
        <v>289</v>
      </c>
      <c r="M246" s="41" t="s">
        <v>586</v>
      </c>
      <c r="N246" s="41" t="s">
        <v>1092</v>
      </c>
      <c r="O246" s="41">
        <v>1228</v>
      </c>
      <c r="P246" s="42" t="s">
        <v>587</v>
      </c>
      <c r="Q246" s="42" t="s">
        <v>546</v>
      </c>
      <c r="R246" s="42" t="s">
        <v>528</v>
      </c>
      <c r="S246" s="42" t="s">
        <v>528</v>
      </c>
      <c r="T246" s="42" t="s">
        <v>1185</v>
      </c>
      <c r="U246" s="42" t="s">
        <v>1186</v>
      </c>
      <c r="V246" s="42" t="s">
        <v>1187</v>
      </c>
      <c r="W246" s="43">
        <v>41548</v>
      </c>
    </row>
    <row r="247" spans="1:23">
      <c r="A247" t="str">
        <v>Government</v>
      </c>
      <c r="B247" t="str">
        <v>Canada</v>
      </c>
      <c r="C247" t="str">
        <v xml:space="preserve"> Paseo </v>
      </c>
      <c r="D247" t="str">
        <v xml:space="preserve"> $    26 391,00</v>
      </c>
      <c r="E247" t="str">
        <v xml:space="preserve"> $    12 501,00</v>
      </c>
      <c r="F247" s="4">
        <v>41548</v>
      </c>
      <c r="K247" s="40" t="s">
        <v>523</v>
      </c>
      <c r="L247" s="41" t="s">
        <v>289</v>
      </c>
      <c r="M247" s="41" t="s">
        <v>586</v>
      </c>
      <c r="N247" s="41" t="s">
        <v>1092</v>
      </c>
      <c r="O247" s="41">
        <v>1389</v>
      </c>
      <c r="P247" s="42" t="s">
        <v>587</v>
      </c>
      <c r="Q247" s="42" t="s">
        <v>527</v>
      </c>
      <c r="R247" s="42" t="s">
        <v>528</v>
      </c>
      <c r="S247" s="42" t="s">
        <v>528</v>
      </c>
      <c r="T247" s="42" t="s">
        <v>1188</v>
      </c>
      <c r="U247" s="42" t="s">
        <v>1189</v>
      </c>
      <c r="V247" s="42" t="s">
        <v>1190</v>
      </c>
      <c r="W247" s="43">
        <v>41548</v>
      </c>
    </row>
    <row r="248" spans="1:23">
      <c r="A248" t="str">
        <v>Enterprise</v>
      </c>
      <c r="B248" t="str">
        <v>United States of America</v>
      </c>
      <c r="C248" t="str">
        <v xml:space="preserve"> Paseo </v>
      </c>
      <c r="D248" t="str">
        <v xml:space="preserve"> $ 102 243,75</v>
      </c>
      <c r="E248" t="str">
        <v xml:space="preserve"> $     (1 076,25)</v>
      </c>
      <c r="F248" s="4">
        <v>41913</v>
      </c>
      <c r="K248" s="40" t="s">
        <v>565</v>
      </c>
      <c r="L248" s="41" t="s">
        <v>582</v>
      </c>
      <c r="M248" s="41" t="s">
        <v>586</v>
      </c>
      <c r="N248" s="41" t="s">
        <v>1092</v>
      </c>
      <c r="O248" s="41">
        <v>861</v>
      </c>
      <c r="P248" s="42" t="s">
        <v>587</v>
      </c>
      <c r="Q248" s="42" t="s">
        <v>566</v>
      </c>
      <c r="R248" s="42" t="s">
        <v>528</v>
      </c>
      <c r="S248" s="42" t="s">
        <v>528</v>
      </c>
      <c r="T248" s="42" t="s">
        <v>1191</v>
      </c>
      <c r="U248" s="42" t="s">
        <v>1192</v>
      </c>
      <c r="V248" s="42" t="s">
        <v>1193</v>
      </c>
      <c r="W248" s="43">
        <v>41913</v>
      </c>
    </row>
    <row r="249" spans="1:23">
      <c r="A249" t="str">
        <v>Enterprise</v>
      </c>
      <c r="B249" t="str">
        <v>France</v>
      </c>
      <c r="C249" t="str">
        <v xml:space="preserve"> Paseo </v>
      </c>
      <c r="D249" t="str">
        <v xml:space="preserve"> $    83 600,00</v>
      </c>
      <c r="E249" t="str">
        <v xml:space="preserve"> $         (880,00)</v>
      </c>
      <c r="F249" s="4">
        <v>41548</v>
      </c>
      <c r="K249" s="40" t="s">
        <v>565</v>
      </c>
      <c r="L249" s="41" t="s">
        <v>297</v>
      </c>
      <c r="M249" s="41" t="s">
        <v>586</v>
      </c>
      <c r="N249" s="41" t="s">
        <v>1092</v>
      </c>
      <c r="O249" s="41">
        <v>704</v>
      </c>
      <c r="P249" s="42" t="s">
        <v>587</v>
      </c>
      <c r="Q249" s="42" t="s">
        <v>566</v>
      </c>
      <c r="R249" s="42" t="s">
        <v>528</v>
      </c>
      <c r="S249" s="42" t="s">
        <v>528</v>
      </c>
      <c r="T249" s="42" t="s">
        <v>1194</v>
      </c>
      <c r="U249" s="42" t="s">
        <v>1195</v>
      </c>
      <c r="V249" s="42" t="s">
        <v>1196</v>
      </c>
      <c r="W249" s="43">
        <v>41548</v>
      </c>
    </row>
    <row r="250" spans="1:23">
      <c r="A250" t="str">
        <v>Government</v>
      </c>
      <c r="B250" t="str">
        <v>Canada</v>
      </c>
      <c r="C250" t="str">
        <v xml:space="preserve"> Paseo </v>
      </c>
      <c r="D250" t="str">
        <v xml:space="preserve"> $    34 238,00</v>
      </c>
      <c r="E250" t="str">
        <v xml:space="preserve"> $    16 218,00</v>
      </c>
      <c r="F250" s="4">
        <v>41609</v>
      </c>
      <c r="K250" s="40" t="s">
        <v>523</v>
      </c>
      <c r="L250" s="41" t="s">
        <v>289</v>
      </c>
      <c r="M250" s="41" t="s">
        <v>586</v>
      </c>
      <c r="N250" s="41" t="s">
        <v>1092</v>
      </c>
      <c r="O250" s="41">
        <v>1802</v>
      </c>
      <c r="P250" s="42" t="s">
        <v>587</v>
      </c>
      <c r="Q250" s="42" t="s">
        <v>527</v>
      </c>
      <c r="R250" s="42" t="s">
        <v>528</v>
      </c>
      <c r="S250" s="42" t="s">
        <v>528</v>
      </c>
      <c r="T250" s="42" t="s">
        <v>1197</v>
      </c>
      <c r="U250" s="42" t="s">
        <v>1198</v>
      </c>
      <c r="V250" s="42" t="s">
        <v>1199</v>
      </c>
      <c r="W250" s="43">
        <v>41609</v>
      </c>
    </row>
    <row r="251" spans="1:23">
      <c r="A251" t="str">
        <v>Government</v>
      </c>
      <c r="B251" t="str">
        <v>United States of America</v>
      </c>
      <c r="C251" t="str">
        <v xml:space="preserve"> Paseo </v>
      </c>
      <c r="D251" t="str">
        <v xml:space="preserve"> $    50 597,00</v>
      </c>
      <c r="E251" t="str">
        <v xml:space="preserve"> $    23 967,00</v>
      </c>
      <c r="F251" s="4">
        <v>41974</v>
      </c>
      <c r="K251" s="40" t="s">
        <v>523</v>
      </c>
      <c r="L251" s="41" t="s">
        <v>582</v>
      </c>
      <c r="M251" s="41" t="s">
        <v>586</v>
      </c>
      <c r="N251" s="41" t="s">
        <v>1092</v>
      </c>
      <c r="O251" s="41">
        <v>2663</v>
      </c>
      <c r="P251" s="42" t="s">
        <v>587</v>
      </c>
      <c r="Q251" s="42" t="s">
        <v>527</v>
      </c>
      <c r="R251" s="42" t="s">
        <v>528</v>
      </c>
      <c r="S251" s="42" t="s">
        <v>528</v>
      </c>
      <c r="T251" s="42" t="s">
        <v>1200</v>
      </c>
      <c r="U251" s="42" t="s">
        <v>1201</v>
      </c>
      <c r="V251" s="42" t="s">
        <v>1202</v>
      </c>
      <c r="W251" s="43">
        <v>41974</v>
      </c>
    </row>
    <row r="252" spans="1:23">
      <c r="A252" t="str">
        <v>Government</v>
      </c>
      <c r="B252" t="str">
        <v>France</v>
      </c>
      <c r="C252" t="str">
        <v xml:space="preserve"> Paseo </v>
      </c>
      <c r="D252" t="str">
        <v xml:space="preserve"> $    14 204,40</v>
      </c>
      <c r="E252" t="str">
        <v xml:space="preserve"> $       3 524,40</v>
      </c>
      <c r="F252" s="4">
        <v>41609</v>
      </c>
      <c r="K252" s="40" t="s">
        <v>523</v>
      </c>
      <c r="L252" s="41" t="s">
        <v>297</v>
      </c>
      <c r="M252" s="41" t="s">
        <v>586</v>
      </c>
      <c r="N252" s="41" t="s">
        <v>1092</v>
      </c>
      <c r="O252" s="41">
        <v>2136</v>
      </c>
      <c r="P252" s="42" t="s">
        <v>587</v>
      </c>
      <c r="Q252" s="42" t="s">
        <v>575</v>
      </c>
      <c r="R252" s="42" t="s">
        <v>528</v>
      </c>
      <c r="S252" s="42" t="s">
        <v>1203</v>
      </c>
      <c r="T252" s="42" t="s">
        <v>1204</v>
      </c>
      <c r="U252" s="42" t="s">
        <v>1205</v>
      </c>
      <c r="V252" s="42" t="s">
        <v>1206</v>
      </c>
      <c r="W252" s="43">
        <v>41609</v>
      </c>
    </row>
    <row r="253" spans="1:23">
      <c r="A253" t="str">
        <v>Midmarket</v>
      </c>
      <c r="B253" t="str">
        <v>Germany</v>
      </c>
      <c r="C253" t="str">
        <v xml:space="preserve"> Paseo </v>
      </c>
      <c r="D253" t="str">
        <v xml:space="preserve"> $    30 153,00</v>
      </c>
      <c r="E253" t="str">
        <v xml:space="preserve"> $       8 993,00</v>
      </c>
      <c r="F253" s="4">
        <v>41609</v>
      </c>
      <c r="K253" s="40" t="s">
        <v>534</v>
      </c>
      <c r="L253" s="41" t="s">
        <v>304</v>
      </c>
      <c r="M253" s="41" t="s">
        <v>586</v>
      </c>
      <c r="N253" s="41" t="s">
        <v>1092</v>
      </c>
      <c r="O253" s="41">
        <v>2116</v>
      </c>
      <c r="P253" s="42" t="s">
        <v>587</v>
      </c>
      <c r="Q253" s="42" t="s">
        <v>535</v>
      </c>
      <c r="R253" s="42" t="s">
        <v>528</v>
      </c>
      <c r="S253" s="42" t="s">
        <v>528</v>
      </c>
      <c r="T253" s="42" t="s">
        <v>1207</v>
      </c>
      <c r="U253" s="42" t="s">
        <v>1208</v>
      </c>
      <c r="V253" s="42" t="s">
        <v>1209</v>
      </c>
      <c r="W253" s="43">
        <v>41609</v>
      </c>
    </row>
    <row r="254" spans="1:23">
      <c r="A254" t="str">
        <v>Midmarket</v>
      </c>
      <c r="B254" t="str">
        <v>United States of America</v>
      </c>
      <c r="C254" t="str">
        <v xml:space="preserve"> Velo </v>
      </c>
      <c r="D254" t="str">
        <v xml:space="preserve"> $       7 908,75</v>
      </c>
      <c r="E254" t="str">
        <v xml:space="preserve"> $       2 358,75</v>
      </c>
      <c r="F254" s="4">
        <v>41640</v>
      </c>
      <c r="K254" s="40" t="s">
        <v>534</v>
      </c>
      <c r="L254" s="41" t="s">
        <v>582</v>
      </c>
      <c r="M254" s="41" t="s">
        <v>625</v>
      </c>
      <c r="N254" s="41" t="s">
        <v>1092</v>
      </c>
      <c r="O254" s="41">
        <v>555</v>
      </c>
      <c r="P254" s="42" t="s">
        <v>626</v>
      </c>
      <c r="Q254" s="42" t="s">
        <v>535</v>
      </c>
      <c r="R254" s="42" t="s">
        <v>528</v>
      </c>
      <c r="S254" s="42" t="s">
        <v>1210</v>
      </c>
      <c r="T254" s="42" t="s">
        <v>1211</v>
      </c>
      <c r="U254" s="42" t="s">
        <v>1212</v>
      </c>
      <c r="V254" s="42" t="s">
        <v>1213</v>
      </c>
      <c r="W254" s="43">
        <v>41640</v>
      </c>
    </row>
    <row r="255" spans="1:23">
      <c r="A255" t="str">
        <v>Midmarket</v>
      </c>
      <c r="B255" t="str">
        <v>Mexico</v>
      </c>
      <c r="C255" t="str">
        <v xml:space="preserve"> Velo </v>
      </c>
      <c r="D255" t="str">
        <v xml:space="preserve"> $    40 769,25</v>
      </c>
      <c r="E255" t="str">
        <v xml:space="preserve"> $    12 159,25</v>
      </c>
      <c r="F255" s="4">
        <v>41640</v>
      </c>
      <c r="K255" s="40" t="s">
        <v>534</v>
      </c>
      <c r="L255" s="41" t="s">
        <v>542</v>
      </c>
      <c r="M255" s="41" t="s">
        <v>625</v>
      </c>
      <c r="N255" s="41" t="s">
        <v>1092</v>
      </c>
      <c r="O255" s="41">
        <v>2861</v>
      </c>
      <c r="P255" s="42" t="s">
        <v>626</v>
      </c>
      <c r="Q255" s="42" t="s">
        <v>535</v>
      </c>
      <c r="R255" s="42" t="s">
        <v>528</v>
      </c>
      <c r="S255" s="42" t="s">
        <v>528</v>
      </c>
      <c r="T255" s="42" t="s">
        <v>1214</v>
      </c>
      <c r="U255" s="42" t="s">
        <v>1215</v>
      </c>
      <c r="V255" s="42" t="s">
        <v>1216</v>
      </c>
      <c r="W255" s="43">
        <v>41640</v>
      </c>
    </row>
    <row r="256" spans="1:23">
      <c r="A256" t="str">
        <v>Enterprise</v>
      </c>
      <c r="B256" t="str">
        <v>Germany</v>
      </c>
      <c r="C256" t="str">
        <v xml:space="preserve"> Velo </v>
      </c>
      <c r="D256" t="str">
        <v xml:space="preserve"> $    95 831,25</v>
      </c>
      <c r="E256" t="str">
        <v xml:space="preserve"> $     (1 008,75)</v>
      </c>
      <c r="F256" s="4">
        <v>41671</v>
      </c>
      <c r="K256" s="40" t="s">
        <v>565</v>
      </c>
      <c r="L256" s="41" t="s">
        <v>304</v>
      </c>
      <c r="M256" s="41" t="s">
        <v>625</v>
      </c>
      <c r="N256" s="41" t="s">
        <v>1092</v>
      </c>
      <c r="O256" s="41">
        <v>807</v>
      </c>
      <c r="P256" s="42" t="s">
        <v>626</v>
      </c>
      <c r="Q256" s="42" t="s">
        <v>566</v>
      </c>
      <c r="R256" s="42" t="s">
        <v>528</v>
      </c>
      <c r="S256" s="42" t="s">
        <v>528</v>
      </c>
      <c r="T256" s="42" t="s">
        <v>1217</v>
      </c>
      <c r="U256" s="42" t="s">
        <v>1218</v>
      </c>
      <c r="V256" s="42" t="s">
        <v>1219</v>
      </c>
      <c r="W256" s="43">
        <v>41671</v>
      </c>
    </row>
    <row r="257" spans="1:23">
      <c r="A257" t="str">
        <v>Government</v>
      </c>
      <c r="B257" t="str">
        <v>United States of America</v>
      </c>
      <c r="C257" t="str">
        <v xml:space="preserve"> Velo </v>
      </c>
      <c r="D257" t="str">
        <v xml:space="preserve"> $ 200 165,00</v>
      </c>
      <c r="E257" t="str">
        <v xml:space="preserve"> $    43 645,00</v>
      </c>
      <c r="F257" s="4">
        <v>41791</v>
      </c>
      <c r="K257" s="40" t="s">
        <v>523</v>
      </c>
      <c r="L257" s="41" t="s">
        <v>582</v>
      </c>
      <c r="M257" s="41" t="s">
        <v>625</v>
      </c>
      <c r="N257" s="41" t="s">
        <v>1092</v>
      </c>
      <c r="O257" s="41">
        <v>602</v>
      </c>
      <c r="P257" s="42" t="s">
        <v>626</v>
      </c>
      <c r="Q257" s="42" t="s">
        <v>546</v>
      </c>
      <c r="R257" s="42" t="s">
        <v>528</v>
      </c>
      <c r="S257" s="42" t="s">
        <v>528</v>
      </c>
      <c r="T257" s="42" t="s">
        <v>1179</v>
      </c>
      <c r="U257" s="42" t="s">
        <v>1180</v>
      </c>
      <c r="V257" s="42" t="s">
        <v>1181</v>
      </c>
      <c r="W257" s="43">
        <v>41791</v>
      </c>
    </row>
    <row r="258" spans="1:23">
      <c r="A258" t="str">
        <v>Government</v>
      </c>
      <c r="B258" t="str">
        <v>United States of America</v>
      </c>
      <c r="C258" t="str">
        <v xml:space="preserve"> Velo </v>
      </c>
      <c r="D258" t="str">
        <v xml:space="preserve"> $    53 808,00</v>
      </c>
      <c r="E258" t="str">
        <v xml:space="preserve"> $    25 488,00</v>
      </c>
      <c r="F258" s="4">
        <v>41852</v>
      </c>
      <c r="K258" s="40" t="s">
        <v>523</v>
      </c>
      <c r="L258" s="41" t="s">
        <v>582</v>
      </c>
      <c r="M258" s="41" t="s">
        <v>625</v>
      </c>
      <c r="N258" s="41" t="s">
        <v>1092</v>
      </c>
      <c r="O258" s="41">
        <v>2832</v>
      </c>
      <c r="P258" s="42" t="s">
        <v>626</v>
      </c>
      <c r="Q258" s="42" t="s">
        <v>527</v>
      </c>
      <c r="R258" s="42" t="s">
        <v>528</v>
      </c>
      <c r="S258" s="42" t="s">
        <v>528</v>
      </c>
      <c r="T258" s="42" t="s">
        <v>1220</v>
      </c>
      <c r="U258" s="42" t="s">
        <v>1221</v>
      </c>
      <c r="V258" s="42" t="s">
        <v>1222</v>
      </c>
      <c r="W258" s="43">
        <v>41852</v>
      </c>
    </row>
    <row r="259" spans="1:23">
      <c r="A259" t="str">
        <v>Government</v>
      </c>
      <c r="B259" t="str">
        <v>France</v>
      </c>
      <c r="C259" t="str">
        <v xml:space="preserve"> Velo </v>
      </c>
      <c r="D259" t="str">
        <v xml:space="preserve"> $    30 001,00</v>
      </c>
      <c r="E259" t="str">
        <v xml:space="preserve"> $    14 211,00</v>
      </c>
      <c r="F259" s="4">
        <v>41852</v>
      </c>
      <c r="K259" s="40" t="s">
        <v>523</v>
      </c>
      <c r="L259" s="41" t="s">
        <v>297</v>
      </c>
      <c r="M259" s="41" t="s">
        <v>625</v>
      </c>
      <c r="N259" s="41" t="s">
        <v>1092</v>
      </c>
      <c r="O259" s="41">
        <v>1579</v>
      </c>
      <c r="P259" s="42" t="s">
        <v>626</v>
      </c>
      <c r="Q259" s="42" t="s">
        <v>527</v>
      </c>
      <c r="R259" s="42" t="s">
        <v>528</v>
      </c>
      <c r="S259" s="42" t="s">
        <v>528</v>
      </c>
      <c r="T259" s="42" t="s">
        <v>1223</v>
      </c>
      <c r="U259" s="42" t="s">
        <v>1224</v>
      </c>
      <c r="V259" s="42" t="s">
        <v>1225</v>
      </c>
      <c r="W259" s="43">
        <v>41852</v>
      </c>
    </row>
    <row r="260" spans="1:23">
      <c r="A260" t="str">
        <v>Enterprise</v>
      </c>
      <c r="B260" t="str">
        <v>United States of America</v>
      </c>
      <c r="C260" t="str">
        <v xml:space="preserve"> Velo </v>
      </c>
      <c r="D260" t="str">
        <v xml:space="preserve"> $ 102 243,75</v>
      </c>
      <c r="E260" t="str">
        <v xml:space="preserve"> $     (1 076,25)</v>
      </c>
      <c r="F260" s="4">
        <v>41913</v>
      </c>
      <c r="K260" s="40" t="s">
        <v>565</v>
      </c>
      <c r="L260" s="41" t="s">
        <v>582</v>
      </c>
      <c r="M260" s="41" t="s">
        <v>625</v>
      </c>
      <c r="N260" s="41" t="s">
        <v>1092</v>
      </c>
      <c r="O260" s="41">
        <v>861</v>
      </c>
      <c r="P260" s="42" t="s">
        <v>626</v>
      </c>
      <c r="Q260" s="42" t="s">
        <v>566</v>
      </c>
      <c r="R260" s="42" t="s">
        <v>528</v>
      </c>
      <c r="S260" s="42" t="s">
        <v>528</v>
      </c>
      <c r="T260" s="42" t="s">
        <v>1191</v>
      </c>
      <c r="U260" s="42" t="s">
        <v>1192</v>
      </c>
      <c r="V260" s="42" t="s">
        <v>1193</v>
      </c>
      <c r="W260" s="43">
        <v>41913</v>
      </c>
    </row>
    <row r="261" spans="1:23">
      <c r="A261" t="str">
        <v>Enterprise</v>
      </c>
      <c r="B261" t="str">
        <v>France</v>
      </c>
      <c r="C261" t="str">
        <v xml:space="preserve"> Velo </v>
      </c>
      <c r="D261" t="str">
        <v xml:space="preserve"> $    83 600,00</v>
      </c>
      <c r="E261" t="str">
        <v xml:space="preserve"> $         (880,00)</v>
      </c>
      <c r="F261" s="4">
        <v>41548</v>
      </c>
      <c r="K261" s="40" t="s">
        <v>565</v>
      </c>
      <c r="L261" s="41" t="s">
        <v>297</v>
      </c>
      <c r="M261" s="41" t="s">
        <v>625</v>
      </c>
      <c r="N261" s="41" t="s">
        <v>1092</v>
      </c>
      <c r="O261" s="41">
        <v>704</v>
      </c>
      <c r="P261" s="42" t="s">
        <v>626</v>
      </c>
      <c r="Q261" s="42" t="s">
        <v>566</v>
      </c>
      <c r="R261" s="42" t="s">
        <v>528</v>
      </c>
      <c r="S261" s="42" t="s">
        <v>528</v>
      </c>
      <c r="T261" s="42" t="s">
        <v>1194</v>
      </c>
      <c r="U261" s="42" t="s">
        <v>1195</v>
      </c>
      <c r="V261" s="42" t="s">
        <v>1196</v>
      </c>
      <c r="W261" s="43">
        <v>41548</v>
      </c>
    </row>
    <row r="262" spans="1:23">
      <c r="A262" t="str">
        <v>Government</v>
      </c>
      <c r="B262" t="str">
        <v>France</v>
      </c>
      <c r="C262" t="str">
        <v xml:space="preserve"> Velo </v>
      </c>
      <c r="D262" t="str">
        <v xml:space="preserve"> $    19 627,00</v>
      </c>
      <c r="E262" t="str">
        <v xml:space="preserve"> $       9 297,00</v>
      </c>
      <c r="F262" s="4">
        <v>41609</v>
      </c>
      <c r="K262" s="40" t="s">
        <v>523</v>
      </c>
      <c r="L262" s="41" t="s">
        <v>297</v>
      </c>
      <c r="M262" s="41" t="s">
        <v>625</v>
      </c>
      <c r="N262" s="41" t="s">
        <v>1092</v>
      </c>
      <c r="O262" s="41">
        <v>1033</v>
      </c>
      <c r="P262" s="42" t="s">
        <v>626</v>
      </c>
      <c r="Q262" s="42" t="s">
        <v>527</v>
      </c>
      <c r="R262" s="42" t="s">
        <v>528</v>
      </c>
      <c r="S262" s="42" t="s">
        <v>528</v>
      </c>
      <c r="T262" s="42" t="s">
        <v>1226</v>
      </c>
      <c r="U262" s="42" t="s">
        <v>1227</v>
      </c>
      <c r="V262" s="42" t="s">
        <v>1228</v>
      </c>
      <c r="W262" s="43">
        <v>41609</v>
      </c>
    </row>
    <row r="263" spans="1:23">
      <c r="A263" t="str">
        <v>Small Business</v>
      </c>
      <c r="B263" t="str">
        <v>Germany</v>
      </c>
      <c r="C263" t="str">
        <v xml:space="preserve"> Velo </v>
      </c>
      <c r="D263" t="str">
        <v xml:space="preserve"> $ 356 250,00</v>
      </c>
      <c r="E263" t="str">
        <v xml:space="preserve"> $    43 750,00</v>
      </c>
      <c r="F263" s="4">
        <v>41974</v>
      </c>
      <c r="K263" s="40" t="s">
        <v>570</v>
      </c>
      <c r="L263" s="41" t="s">
        <v>304</v>
      </c>
      <c r="M263" s="41" t="s">
        <v>625</v>
      </c>
      <c r="N263" s="41" t="s">
        <v>1092</v>
      </c>
      <c r="O263" s="41">
        <v>1250</v>
      </c>
      <c r="P263" s="42" t="s">
        <v>626</v>
      </c>
      <c r="Q263" s="42" t="s">
        <v>571</v>
      </c>
      <c r="R263" s="42" t="s">
        <v>528</v>
      </c>
      <c r="S263" s="42" t="s">
        <v>528</v>
      </c>
      <c r="T263" s="42" t="s">
        <v>1229</v>
      </c>
      <c r="U263" s="42" t="s">
        <v>1230</v>
      </c>
      <c r="V263" s="42" t="s">
        <v>1231</v>
      </c>
      <c r="W263" s="43">
        <v>41974</v>
      </c>
    </row>
    <row r="264" spans="1:23">
      <c r="A264" t="str">
        <v>Government</v>
      </c>
      <c r="B264" t="str">
        <v>Canada</v>
      </c>
      <c r="C264" t="str">
        <v xml:space="preserve"> VTT </v>
      </c>
      <c r="D264" t="str">
        <v xml:space="preserve"> $    26 391,00</v>
      </c>
      <c r="E264" t="str">
        <v xml:space="preserve"> $    12 501,00</v>
      </c>
      <c r="F264" s="4">
        <v>41548</v>
      </c>
      <c r="K264" s="40" t="s">
        <v>523</v>
      </c>
      <c r="L264" s="41" t="s">
        <v>289</v>
      </c>
      <c r="M264" s="41" t="s">
        <v>639</v>
      </c>
      <c r="N264" s="41" t="s">
        <v>1092</v>
      </c>
      <c r="O264" s="41">
        <v>1389</v>
      </c>
      <c r="P264" s="42" t="s">
        <v>640</v>
      </c>
      <c r="Q264" s="42" t="s">
        <v>527</v>
      </c>
      <c r="R264" s="42" t="s">
        <v>528</v>
      </c>
      <c r="S264" s="42" t="s">
        <v>528</v>
      </c>
      <c r="T264" s="42" t="s">
        <v>1188</v>
      </c>
      <c r="U264" s="42" t="s">
        <v>1189</v>
      </c>
      <c r="V264" s="42" t="s">
        <v>1190</v>
      </c>
      <c r="W264" s="43">
        <v>41548</v>
      </c>
    </row>
    <row r="265" spans="1:23">
      <c r="A265" t="str">
        <v>Government</v>
      </c>
      <c r="B265" t="str">
        <v>United States of America</v>
      </c>
      <c r="C265" t="str">
        <v xml:space="preserve"> VTT </v>
      </c>
      <c r="D265" t="str">
        <v xml:space="preserve"> $    24 035,00</v>
      </c>
      <c r="E265" t="str">
        <v xml:space="preserve"> $    11 385,00</v>
      </c>
      <c r="F265" s="4">
        <v>41579</v>
      </c>
      <c r="K265" s="40" t="s">
        <v>523</v>
      </c>
      <c r="L265" s="41" t="s">
        <v>582</v>
      </c>
      <c r="M265" s="41" t="s">
        <v>639</v>
      </c>
      <c r="N265" s="41" t="s">
        <v>1092</v>
      </c>
      <c r="O265" s="41">
        <v>1265</v>
      </c>
      <c r="P265" s="42" t="s">
        <v>640</v>
      </c>
      <c r="Q265" s="42" t="s">
        <v>527</v>
      </c>
      <c r="R265" s="42" t="s">
        <v>528</v>
      </c>
      <c r="S265" s="42" t="s">
        <v>528</v>
      </c>
      <c r="T265" s="42" t="s">
        <v>1232</v>
      </c>
      <c r="U265" s="42" t="s">
        <v>1233</v>
      </c>
      <c r="V265" s="42" t="s">
        <v>1234</v>
      </c>
      <c r="W265" s="43">
        <v>41579</v>
      </c>
    </row>
    <row r="266" spans="1:23">
      <c r="A266" t="str">
        <v>Government</v>
      </c>
      <c r="B266" t="str">
        <v>Germany</v>
      </c>
      <c r="C266" t="str">
        <v xml:space="preserve"> VTT </v>
      </c>
      <c r="D266" t="str">
        <v xml:space="preserve"> $    43 643,00</v>
      </c>
      <c r="E266" t="str">
        <v xml:space="preserve"> $    20 673,00</v>
      </c>
      <c r="F266" s="4">
        <v>41579</v>
      </c>
      <c r="K266" s="40" t="s">
        <v>523</v>
      </c>
      <c r="L266" s="41" t="s">
        <v>304</v>
      </c>
      <c r="M266" s="41" t="s">
        <v>639</v>
      </c>
      <c r="N266" s="41" t="s">
        <v>1092</v>
      </c>
      <c r="O266" s="41">
        <v>2297</v>
      </c>
      <c r="P266" s="42" t="s">
        <v>640</v>
      </c>
      <c r="Q266" s="42" t="s">
        <v>527</v>
      </c>
      <c r="R266" s="42" t="s">
        <v>528</v>
      </c>
      <c r="S266" s="42" t="s">
        <v>528</v>
      </c>
      <c r="T266" s="42" t="s">
        <v>1235</v>
      </c>
      <c r="U266" s="42" t="s">
        <v>1236</v>
      </c>
      <c r="V266" s="42" t="s">
        <v>1237</v>
      </c>
      <c r="W266" s="43">
        <v>41579</v>
      </c>
    </row>
    <row r="267" spans="1:23">
      <c r="A267" t="str">
        <v>Government</v>
      </c>
      <c r="B267" t="str">
        <v>United States of America</v>
      </c>
      <c r="C267" t="str">
        <v xml:space="preserve"> VTT </v>
      </c>
      <c r="D267" t="str">
        <v xml:space="preserve"> $    50 597,00</v>
      </c>
      <c r="E267" t="str">
        <v xml:space="preserve"> $    23 967,00</v>
      </c>
      <c r="F267" s="4">
        <v>41974</v>
      </c>
      <c r="K267" s="40" t="s">
        <v>523</v>
      </c>
      <c r="L267" s="41" t="s">
        <v>582</v>
      </c>
      <c r="M267" s="41" t="s">
        <v>639</v>
      </c>
      <c r="N267" s="41" t="s">
        <v>1092</v>
      </c>
      <c r="O267" s="41">
        <v>2663</v>
      </c>
      <c r="P267" s="42" t="s">
        <v>640</v>
      </c>
      <c r="Q267" s="42" t="s">
        <v>527</v>
      </c>
      <c r="R267" s="42" t="s">
        <v>528</v>
      </c>
      <c r="S267" s="42" t="s">
        <v>528</v>
      </c>
      <c r="T267" s="42" t="s">
        <v>1200</v>
      </c>
      <c r="U267" s="42" t="s">
        <v>1201</v>
      </c>
      <c r="V267" s="42" t="s">
        <v>1202</v>
      </c>
      <c r="W267" s="43">
        <v>41974</v>
      </c>
    </row>
    <row r="268" spans="1:23">
      <c r="A268" t="str">
        <v>Government</v>
      </c>
      <c r="B268" t="str">
        <v>United States of America</v>
      </c>
      <c r="C268" t="str">
        <v xml:space="preserve"> VTT </v>
      </c>
      <c r="D268" t="str">
        <v xml:space="preserve"> $       3 790,50</v>
      </c>
      <c r="E268" t="str">
        <v xml:space="preserve"> $           940,50</v>
      </c>
      <c r="F268" s="4">
        <v>41974</v>
      </c>
      <c r="K268" s="40" t="s">
        <v>523</v>
      </c>
      <c r="L268" s="41" t="s">
        <v>582</v>
      </c>
      <c r="M268" s="41" t="s">
        <v>639</v>
      </c>
      <c r="N268" s="41" t="s">
        <v>1092</v>
      </c>
      <c r="O268" s="41">
        <v>570</v>
      </c>
      <c r="P268" s="42" t="s">
        <v>640</v>
      </c>
      <c r="Q268" s="42" t="s">
        <v>575</v>
      </c>
      <c r="R268" s="42" t="s">
        <v>528</v>
      </c>
      <c r="S268" s="42" t="s">
        <v>1140</v>
      </c>
      <c r="T268" s="42" t="s">
        <v>1141</v>
      </c>
      <c r="U268" s="42" t="s">
        <v>1142</v>
      </c>
      <c r="V268" s="42" t="s">
        <v>1143</v>
      </c>
      <c r="W268" s="43">
        <v>41974</v>
      </c>
    </row>
    <row r="269" spans="1:23">
      <c r="A269" t="str">
        <v>Government</v>
      </c>
      <c r="B269" t="str">
        <v>France</v>
      </c>
      <c r="C269" t="str">
        <v xml:space="preserve"> VTT </v>
      </c>
      <c r="D269" t="str">
        <v xml:space="preserve"> $    16 538,55</v>
      </c>
      <c r="E269" t="str">
        <v xml:space="preserve"> $       4 103,55</v>
      </c>
      <c r="F269" s="4">
        <v>41974</v>
      </c>
      <c r="K269" s="40" t="s">
        <v>523</v>
      </c>
      <c r="L269" s="41" t="s">
        <v>297</v>
      </c>
      <c r="M269" s="41" t="s">
        <v>639</v>
      </c>
      <c r="N269" s="41" t="s">
        <v>1092</v>
      </c>
      <c r="O269" s="41">
        <v>2487</v>
      </c>
      <c r="P269" s="42" t="s">
        <v>640</v>
      </c>
      <c r="Q269" s="42" t="s">
        <v>575</v>
      </c>
      <c r="R269" s="42" t="s">
        <v>528</v>
      </c>
      <c r="S269" s="42" t="s">
        <v>1144</v>
      </c>
      <c r="T269" s="42" t="s">
        <v>1145</v>
      </c>
      <c r="U269" s="42" t="s">
        <v>1146</v>
      </c>
      <c r="V269" s="42" t="s">
        <v>1147</v>
      </c>
      <c r="W269" s="43">
        <v>41974</v>
      </c>
    </row>
    <row r="270" spans="1:23">
      <c r="A270" t="str">
        <v>Government</v>
      </c>
      <c r="B270" t="str">
        <v>Germany</v>
      </c>
      <c r="C270" t="str">
        <v xml:space="preserve"> Amarilla </v>
      </c>
      <c r="D270" t="str">
        <v xml:space="preserve"> $ 448 875,00</v>
      </c>
      <c r="E270" t="str">
        <v xml:space="preserve"> $    97 875,00</v>
      </c>
      <c r="F270" s="4">
        <v>41671</v>
      </c>
      <c r="K270" s="40" t="s">
        <v>523</v>
      </c>
      <c r="L270" s="41" t="s">
        <v>304</v>
      </c>
      <c r="M270" s="41" t="s">
        <v>653</v>
      </c>
      <c r="N270" s="41" t="s">
        <v>1092</v>
      </c>
      <c r="O270" s="41">
        <v>1350</v>
      </c>
      <c r="P270" s="42" t="s">
        <v>654</v>
      </c>
      <c r="Q270" s="42" t="s">
        <v>546</v>
      </c>
      <c r="R270" s="42" t="s">
        <v>528</v>
      </c>
      <c r="S270" s="42" t="s">
        <v>528</v>
      </c>
      <c r="T270" s="42" t="s">
        <v>1238</v>
      </c>
      <c r="U270" s="42" t="s">
        <v>1239</v>
      </c>
      <c r="V270" s="42" t="s">
        <v>1240</v>
      </c>
      <c r="W270" s="43">
        <v>41671</v>
      </c>
    </row>
    <row r="271" spans="1:23">
      <c r="A271" t="str">
        <v>Government</v>
      </c>
      <c r="B271" t="str">
        <v>Canada</v>
      </c>
      <c r="C271" t="str">
        <v xml:space="preserve"> Amarilla </v>
      </c>
      <c r="D271" t="str">
        <v xml:space="preserve"> $ 183 540,00</v>
      </c>
      <c r="E271" t="str">
        <v xml:space="preserve"> $    40 020,00</v>
      </c>
      <c r="F271" s="4">
        <v>41852</v>
      </c>
      <c r="K271" s="40" t="s">
        <v>523</v>
      </c>
      <c r="L271" s="41" t="s">
        <v>289</v>
      </c>
      <c r="M271" s="41" t="s">
        <v>653</v>
      </c>
      <c r="N271" s="41" t="s">
        <v>1092</v>
      </c>
      <c r="O271" s="41">
        <v>552</v>
      </c>
      <c r="P271" s="42" t="s">
        <v>654</v>
      </c>
      <c r="Q271" s="42" t="s">
        <v>546</v>
      </c>
      <c r="R271" s="42" t="s">
        <v>528</v>
      </c>
      <c r="S271" s="42" t="s">
        <v>528</v>
      </c>
      <c r="T271" s="42" t="s">
        <v>1241</v>
      </c>
      <c r="U271" s="42" t="s">
        <v>1242</v>
      </c>
      <c r="V271" s="42" t="s">
        <v>1243</v>
      </c>
      <c r="W271" s="43">
        <v>41852</v>
      </c>
    </row>
    <row r="272" spans="1:23">
      <c r="A272" t="str">
        <v>Government</v>
      </c>
      <c r="B272" t="str">
        <v>Canada</v>
      </c>
      <c r="C272" t="str">
        <v xml:space="preserve"> Amarilla </v>
      </c>
      <c r="D272" t="str">
        <v xml:space="preserve"> $ 408 310,00</v>
      </c>
      <c r="E272" t="str">
        <v xml:space="preserve"> $    89 030,00</v>
      </c>
      <c r="F272" s="4">
        <v>41548</v>
      </c>
      <c r="K272" s="40" t="s">
        <v>523</v>
      </c>
      <c r="L272" s="41" t="s">
        <v>289</v>
      </c>
      <c r="M272" s="41" t="s">
        <v>653</v>
      </c>
      <c r="N272" s="41" t="s">
        <v>1092</v>
      </c>
      <c r="O272" s="41">
        <v>1228</v>
      </c>
      <c r="P272" s="42" t="s">
        <v>654</v>
      </c>
      <c r="Q272" s="42" t="s">
        <v>546</v>
      </c>
      <c r="R272" s="42" t="s">
        <v>528</v>
      </c>
      <c r="S272" s="42" t="s">
        <v>528</v>
      </c>
      <c r="T272" s="42" t="s">
        <v>1185</v>
      </c>
      <c r="U272" s="42" t="s">
        <v>1186</v>
      </c>
      <c r="V272" s="42" t="s">
        <v>1187</v>
      </c>
      <c r="W272" s="43">
        <v>41548</v>
      </c>
    </row>
    <row r="273" spans="1:23">
      <c r="A273" t="str">
        <v>Small Business</v>
      </c>
      <c r="B273" t="str">
        <v>Germany</v>
      </c>
      <c r="C273" t="str">
        <v xml:space="preserve"> Amarilla </v>
      </c>
      <c r="D273" t="str">
        <v xml:space="preserve"> $ 356 250,00</v>
      </c>
      <c r="E273" t="str">
        <v xml:space="preserve"> $    43 750,00</v>
      </c>
      <c r="F273" s="4">
        <v>41974</v>
      </c>
      <c r="K273" s="40" t="s">
        <v>570</v>
      </c>
      <c r="L273" s="41" t="s">
        <v>304</v>
      </c>
      <c r="M273" s="41" t="s">
        <v>653</v>
      </c>
      <c r="N273" s="41" t="s">
        <v>1092</v>
      </c>
      <c r="O273" s="41">
        <v>1250</v>
      </c>
      <c r="P273" s="42" t="s">
        <v>654</v>
      </c>
      <c r="Q273" s="42" t="s">
        <v>571</v>
      </c>
      <c r="R273" s="42" t="s">
        <v>528</v>
      </c>
      <c r="S273" s="42" t="s">
        <v>528</v>
      </c>
      <c r="T273" s="42" t="s">
        <v>1229</v>
      </c>
      <c r="U273" s="42" t="s">
        <v>1230</v>
      </c>
      <c r="V273" s="42" t="s">
        <v>1231</v>
      </c>
      <c r="W273" s="43">
        <v>41974</v>
      </c>
    </row>
    <row r="274" spans="1:23">
      <c r="A274" t="str">
        <v>Midmarket</v>
      </c>
      <c r="B274" t="str">
        <v>France</v>
      </c>
      <c r="C274" t="str">
        <v xml:space="preserve"> Paseo </v>
      </c>
      <c r="D274" t="str">
        <v xml:space="preserve"> $    53 594,10</v>
      </c>
      <c r="E274" t="str">
        <v xml:space="preserve"> $    15 584,10</v>
      </c>
      <c r="F274" s="4">
        <v>41730</v>
      </c>
      <c r="K274" s="40" t="s">
        <v>534</v>
      </c>
      <c r="L274" s="41" t="s">
        <v>297</v>
      </c>
      <c r="M274" s="41" t="s">
        <v>586</v>
      </c>
      <c r="N274" s="41" t="s">
        <v>1092</v>
      </c>
      <c r="O274" s="41">
        <v>3801</v>
      </c>
      <c r="P274" s="42" t="s">
        <v>587</v>
      </c>
      <c r="Q274" s="42" t="s">
        <v>535</v>
      </c>
      <c r="R274" s="42" t="s">
        <v>528</v>
      </c>
      <c r="S274" s="42" t="s">
        <v>528</v>
      </c>
      <c r="T274" s="42" t="s">
        <v>1244</v>
      </c>
      <c r="U274" s="42" t="s">
        <v>1245</v>
      </c>
      <c r="V274" s="42" t="s">
        <v>1246</v>
      </c>
      <c r="W274" s="43">
        <v>41730</v>
      </c>
    </row>
    <row r="275" spans="1:23">
      <c r="A275" t="str">
        <v>Government</v>
      </c>
      <c r="B275" t="str">
        <v>United States of America</v>
      </c>
      <c r="C275" t="str">
        <v xml:space="preserve"> Carretera </v>
      </c>
      <c r="D275" t="str">
        <v xml:space="preserve"> $    21 009,00</v>
      </c>
      <c r="E275" t="str">
        <v xml:space="preserve"> $       9 834,00</v>
      </c>
      <c r="F275" s="4">
        <v>41640</v>
      </c>
      <c r="K275" s="40" t="s">
        <v>523</v>
      </c>
      <c r="L275" s="41" t="s">
        <v>582</v>
      </c>
      <c r="M275" s="41" t="s">
        <v>524</v>
      </c>
      <c r="N275" s="41" t="s">
        <v>1092</v>
      </c>
      <c r="O275" s="41">
        <v>1117.5</v>
      </c>
      <c r="P275" s="42" t="s">
        <v>526</v>
      </c>
      <c r="Q275" s="42" t="s">
        <v>527</v>
      </c>
      <c r="R275" s="42" t="s">
        <v>528</v>
      </c>
      <c r="S275" s="42" t="s">
        <v>528</v>
      </c>
      <c r="T275" s="42" t="s">
        <v>1247</v>
      </c>
      <c r="U275" s="42" t="s">
        <v>1248</v>
      </c>
      <c r="V275" s="42" t="s">
        <v>1249</v>
      </c>
      <c r="W275" s="43">
        <v>41640</v>
      </c>
    </row>
    <row r="276" spans="1:23">
      <c r="A276" t="str">
        <v>Midmarket</v>
      </c>
      <c r="B276" t="str">
        <v>Canada</v>
      </c>
      <c r="C276" t="str">
        <v xml:space="preserve"> Carretera </v>
      </c>
      <c r="D276" t="str">
        <v xml:space="preserve"> $    40 100,40</v>
      </c>
      <c r="E276" t="str">
        <v xml:space="preserve"> $    11 660,40</v>
      </c>
      <c r="F276" s="4">
        <v>41791</v>
      </c>
      <c r="K276" s="40" t="s">
        <v>534</v>
      </c>
      <c r="L276" s="41" t="s">
        <v>289</v>
      </c>
      <c r="M276" s="41" t="s">
        <v>524</v>
      </c>
      <c r="N276" s="41" t="s">
        <v>1092</v>
      </c>
      <c r="O276" s="41">
        <v>2844</v>
      </c>
      <c r="P276" s="42" t="s">
        <v>526</v>
      </c>
      <c r="Q276" s="42" t="s">
        <v>535</v>
      </c>
      <c r="R276" s="42" t="s">
        <v>528</v>
      </c>
      <c r="S276" s="42" t="s">
        <v>528</v>
      </c>
      <c r="T276" s="42" t="s">
        <v>1250</v>
      </c>
      <c r="U276" s="42" t="s">
        <v>1251</v>
      </c>
      <c r="V276" s="42" t="s">
        <v>1252</v>
      </c>
      <c r="W276" s="43">
        <v>41791</v>
      </c>
    </row>
    <row r="277" spans="1:23">
      <c r="A277" t="str">
        <v>Channel Partners</v>
      </c>
      <c r="B277" t="str">
        <v>Mexico</v>
      </c>
      <c r="C277" t="str">
        <v xml:space="preserve"> Carretera </v>
      </c>
      <c r="D277" t="str">
        <v xml:space="preserve"> $       6 339,36</v>
      </c>
      <c r="E277" t="str">
        <v xml:space="preserve"> $       4 653,36</v>
      </c>
      <c r="F277" s="4">
        <v>41883</v>
      </c>
      <c r="K277" s="40" t="s">
        <v>555</v>
      </c>
      <c r="L277" s="41" t="s">
        <v>542</v>
      </c>
      <c r="M277" s="41" t="s">
        <v>524</v>
      </c>
      <c r="N277" s="41" t="s">
        <v>1092</v>
      </c>
      <c r="O277" s="41">
        <v>562</v>
      </c>
      <c r="P277" s="42" t="s">
        <v>526</v>
      </c>
      <c r="Q277" s="42" t="s">
        <v>556</v>
      </c>
      <c r="R277" s="42" t="s">
        <v>528</v>
      </c>
      <c r="S277" s="42" t="s">
        <v>1253</v>
      </c>
      <c r="T277" s="42" t="s">
        <v>1254</v>
      </c>
      <c r="U277" s="42" t="s">
        <v>1255</v>
      </c>
      <c r="V277" s="42" t="s">
        <v>1256</v>
      </c>
      <c r="W277" s="43">
        <v>41883</v>
      </c>
    </row>
    <row r="278" spans="1:23">
      <c r="A278" t="str">
        <v>Channel Partners</v>
      </c>
      <c r="B278" t="str">
        <v>Canada</v>
      </c>
      <c r="C278" t="str">
        <v xml:space="preserve"> Carretera </v>
      </c>
      <c r="D278" t="str">
        <v xml:space="preserve"> $    25 932,72</v>
      </c>
      <c r="E278" t="str">
        <v xml:space="preserve"> $    19 035,72</v>
      </c>
      <c r="F278" s="4">
        <v>41548</v>
      </c>
      <c r="K278" s="40" t="s">
        <v>555</v>
      </c>
      <c r="L278" s="41" t="s">
        <v>289</v>
      </c>
      <c r="M278" s="41" t="s">
        <v>524</v>
      </c>
      <c r="N278" s="41" t="s">
        <v>1092</v>
      </c>
      <c r="O278" s="41">
        <v>2299</v>
      </c>
      <c r="P278" s="42" t="s">
        <v>526</v>
      </c>
      <c r="Q278" s="42" t="s">
        <v>556</v>
      </c>
      <c r="R278" s="42" t="s">
        <v>528</v>
      </c>
      <c r="S278" s="42" t="s">
        <v>528</v>
      </c>
      <c r="T278" s="42" t="s">
        <v>1257</v>
      </c>
      <c r="U278" s="42" t="s">
        <v>1258</v>
      </c>
      <c r="V278" s="42" t="s">
        <v>1259</v>
      </c>
      <c r="W278" s="43">
        <v>41548</v>
      </c>
    </row>
    <row r="279" spans="1:23">
      <c r="A279" t="str">
        <v>Midmarket</v>
      </c>
      <c r="B279" t="str">
        <v>United States of America</v>
      </c>
      <c r="C279" t="str">
        <v xml:space="preserve"> Carretera </v>
      </c>
      <c r="D279" t="str">
        <v xml:space="preserve"> $    28 623,00</v>
      </c>
      <c r="E279" t="str">
        <v xml:space="preserve"> $       8 323,00</v>
      </c>
      <c r="F279" s="4">
        <v>41944</v>
      </c>
      <c r="K279" s="40" t="s">
        <v>534</v>
      </c>
      <c r="L279" s="41" t="s">
        <v>582</v>
      </c>
      <c r="M279" s="41" t="s">
        <v>524</v>
      </c>
      <c r="N279" s="41" t="s">
        <v>1092</v>
      </c>
      <c r="O279" s="41">
        <v>2030</v>
      </c>
      <c r="P279" s="42" t="s">
        <v>526</v>
      </c>
      <c r="Q279" s="42" t="s">
        <v>535</v>
      </c>
      <c r="R279" s="42" t="s">
        <v>528</v>
      </c>
      <c r="S279" s="42" t="s">
        <v>528</v>
      </c>
      <c r="T279" s="42" t="s">
        <v>1260</v>
      </c>
      <c r="U279" s="42" t="s">
        <v>1261</v>
      </c>
      <c r="V279" s="42" t="s">
        <v>1262</v>
      </c>
      <c r="W279" s="43">
        <v>41944</v>
      </c>
    </row>
    <row r="280" spans="1:23">
      <c r="A280" t="str">
        <v>Government</v>
      </c>
      <c r="B280" t="str">
        <v>United States of America</v>
      </c>
      <c r="C280" t="str">
        <v xml:space="preserve"> Carretera </v>
      </c>
      <c r="D280" t="str">
        <v xml:space="preserve"> $       1 730,54</v>
      </c>
      <c r="E280" t="str">
        <v xml:space="preserve"> $           415,54</v>
      </c>
      <c r="F280" s="4">
        <v>41579</v>
      </c>
      <c r="K280" s="40" t="s">
        <v>523</v>
      </c>
      <c r="L280" s="41" t="s">
        <v>582</v>
      </c>
      <c r="M280" s="41" t="s">
        <v>524</v>
      </c>
      <c r="N280" s="41" t="s">
        <v>1092</v>
      </c>
      <c r="O280" s="41">
        <v>263</v>
      </c>
      <c r="P280" s="42" t="s">
        <v>526</v>
      </c>
      <c r="Q280" s="42" t="s">
        <v>575</v>
      </c>
      <c r="R280" s="42" t="s">
        <v>528</v>
      </c>
      <c r="S280" s="42" t="s">
        <v>1263</v>
      </c>
      <c r="T280" s="42" t="s">
        <v>1264</v>
      </c>
      <c r="U280" s="42" t="s">
        <v>792</v>
      </c>
      <c r="V280" s="42" t="s">
        <v>1265</v>
      </c>
      <c r="W280" s="43">
        <v>41579</v>
      </c>
    </row>
    <row r="281" spans="1:23">
      <c r="A281" t="str">
        <v>Enterprise</v>
      </c>
      <c r="B281" t="str">
        <v>Germany</v>
      </c>
      <c r="C281" t="str">
        <v xml:space="preserve"> Carretera </v>
      </c>
      <c r="D281" t="str">
        <v xml:space="preserve"> $ 104 222,50</v>
      </c>
      <c r="E281" t="str">
        <v xml:space="preserve"> $     (2 217,50)</v>
      </c>
      <c r="F281" s="4">
        <v>41609</v>
      </c>
      <c r="K281" s="40" t="s">
        <v>565</v>
      </c>
      <c r="L281" s="41" t="s">
        <v>304</v>
      </c>
      <c r="M281" s="41" t="s">
        <v>524</v>
      </c>
      <c r="N281" s="41" t="s">
        <v>1092</v>
      </c>
      <c r="O281" s="41">
        <v>887</v>
      </c>
      <c r="P281" s="42" t="s">
        <v>526</v>
      </c>
      <c r="Q281" s="42" t="s">
        <v>566</v>
      </c>
      <c r="R281" s="42" t="s">
        <v>528</v>
      </c>
      <c r="S281" s="42" t="s">
        <v>528</v>
      </c>
      <c r="T281" s="42" t="s">
        <v>1266</v>
      </c>
      <c r="U281" s="42" t="s">
        <v>1267</v>
      </c>
      <c r="V281" s="42" t="s">
        <v>1268</v>
      </c>
      <c r="W281" s="43">
        <v>41609</v>
      </c>
    </row>
    <row r="282" spans="1:23">
      <c r="A282" t="str">
        <v>Government</v>
      </c>
      <c r="B282" t="str">
        <v>Mexico</v>
      </c>
      <c r="C282" t="str">
        <v xml:space="preserve"> Montana </v>
      </c>
      <c r="D282" t="str">
        <v xml:space="preserve"> $ 322 420,00</v>
      </c>
      <c r="E282" t="str">
        <v xml:space="preserve"> $    67 620,00</v>
      </c>
      <c r="F282" s="4">
        <v>41730</v>
      </c>
      <c r="K282" s="40" t="s">
        <v>523</v>
      </c>
      <c r="L282" s="41" t="s">
        <v>542</v>
      </c>
      <c r="M282" s="41" t="s">
        <v>550</v>
      </c>
      <c r="N282" s="41" t="s">
        <v>1092</v>
      </c>
      <c r="O282" s="41">
        <v>980</v>
      </c>
      <c r="P282" s="42" t="s">
        <v>551</v>
      </c>
      <c r="Q282" s="42" t="s">
        <v>546</v>
      </c>
      <c r="R282" s="42" t="s">
        <v>528</v>
      </c>
      <c r="S282" s="42" t="s">
        <v>528</v>
      </c>
      <c r="T282" s="42" t="s">
        <v>1269</v>
      </c>
      <c r="U282" s="42" t="s">
        <v>1270</v>
      </c>
      <c r="V282" s="42" t="s">
        <v>1271</v>
      </c>
      <c r="W282" s="43">
        <v>41730</v>
      </c>
    </row>
    <row r="283" spans="1:23">
      <c r="A283" t="str">
        <v>Government</v>
      </c>
      <c r="B283" t="str">
        <v>Germany</v>
      </c>
      <c r="C283" t="str">
        <v xml:space="preserve"> Montana </v>
      </c>
      <c r="D283" t="str">
        <v xml:space="preserve"> $ 480 340,00</v>
      </c>
      <c r="E283" t="str">
        <v xml:space="preserve"> $ 100 740,00</v>
      </c>
      <c r="F283" s="4">
        <v>41760</v>
      </c>
      <c r="K283" s="40" t="s">
        <v>523</v>
      </c>
      <c r="L283" s="41" t="s">
        <v>304</v>
      </c>
      <c r="M283" s="41" t="s">
        <v>550</v>
      </c>
      <c r="N283" s="41" t="s">
        <v>1092</v>
      </c>
      <c r="O283" s="41">
        <v>1460</v>
      </c>
      <c r="P283" s="42" t="s">
        <v>551</v>
      </c>
      <c r="Q283" s="42" t="s">
        <v>546</v>
      </c>
      <c r="R283" s="42" t="s">
        <v>528</v>
      </c>
      <c r="S283" s="42" t="s">
        <v>528</v>
      </c>
      <c r="T283" s="42" t="s">
        <v>1272</v>
      </c>
      <c r="U283" s="42" t="s">
        <v>1273</v>
      </c>
      <c r="V283" s="42" t="s">
        <v>1274</v>
      </c>
      <c r="W283" s="43">
        <v>41760</v>
      </c>
    </row>
    <row r="284" spans="1:23">
      <c r="A284" t="str">
        <v>Government</v>
      </c>
      <c r="B284" t="str">
        <v>France</v>
      </c>
      <c r="C284" t="str">
        <v xml:space="preserve"> Montana </v>
      </c>
      <c r="D284" t="str">
        <v xml:space="preserve"> $       9 231,74</v>
      </c>
      <c r="E284" t="str">
        <v xml:space="preserve"> $       2 216,74</v>
      </c>
      <c r="F284" s="4">
        <v>41548</v>
      </c>
      <c r="K284" s="40" t="s">
        <v>523</v>
      </c>
      <c r="L284" s="41" t="s">
        <v>297</v>
      </c>
      <c r="M284" s="41" t="s">
        <v>550</v>
      </c>
      <c r="N284" s="41" t="s">
        <v>1092</v>
      </c>
      <c r="O284" s="41">
        <v>1403</v>
      </c>
      <c r="P284" s="42" t="s">
        <v>551</v>
      </c>
      <c r="Q284" s="42" t="s">
        <v>575</v>
      </c>
      <c r="R284" s="42" t="s">
        <v>528</v>
      </c>
      <c r="S284" s="42" t="s">
        <v>1275</v>
      </c>
      <c r="T284" s="42" t="s">
        <v>1276</v>
      </c>
      <c r="U284" s="42" t="s">
        <v>1277</v>
      </c>
      <c r="V284" s="42" t="s">
        <v>1278</v>
      </c>
      <c r="W284" s="43">
        <v>41548</v>
      </c>
    </row>
    <row r="285" spans="1:23">
      <c r="A285" t="str">
        <v>Channel Partners</v>
      </c>
      <c r="B285" t="str">
        <v>United States of America</v>
      </c>
      <c r="C285" t="str">
        <v xml:space="preserve"> Montana </v>
      </c>
      <c r="D285" t="str">
        <v xml:space="preserve"> $    30 715,44</v>
      </c>
      <c r="E285" t="str">
        <v xml:space="preserve"> $    22 546,44</v>
      </c>
      <c r="F285" s="4">
        <v>41944</v>
      </c>
      <c r="K285" s="40" t="s">
        <v>555</v>
      </c>
      <c r="L285" s="41" t="s">
        <v>582</v>
      </c>
      <c r="M285" s="41" t="s">
        <v>550</v>
      </c>
      <c r="N285" s="41" t="s">
        <v>1092</v>
      </c>
      <c r="O285" s="41">
        <v>2723</v>
      </c>
      <c r="P285" s="42" t="s">
        <v>551</v>
      </c>
      <c r="Q285" s="42" t="s">
        <v>556</v>
      </c>
      <c r="R285" s="42" t="s">
        <v>528</v>
      </c>
      <c r="S285" s="42" t="s">
        <v>528</v>
      </c>
      <c r="T285" s="42" t="s">
        <v>1279</v>
      </c>
      <c r="U285" s="42" t="s">
        <v>1280</v>
      </c>
      <c r="V285" s="42" t="s">
        <v>1281</v>
      </c>
      <c r="W285" s="43">
        <v>41944</v>
      </c>
    </row>
    <row r="286" spans="1:23">
      <c r="A286" t="str">
        <v>Government</v>
      </c>
      <c r="B286" t="str">
        <v>France</v>
      </c>
      <c r="C286" t="str">
        <v xml:space="preserve"> Paseo </v>
      </c>
      <c r="D286" t="str">
        <v xml:space="preserve"> $ 492 184,00</v>
      </c>
      <c r="E286" t="str">
        <v xml:space="preserve"> $ 103 224,00</v>
      </c>
      <c r="F286" s="4">
        <v>41791</v>
      </c>
      <c r="K286" s="40" t="s">
        <v>523</v>
      </c>
      <c r="L286" s="41" t="s">
        <v>297</v>
      </c>
      <c r="M286" s="41" t="s">
        <v>586</v>
      </c>
      <c r="N286" s="41" t="s">
        <v>1092</v>
      </c>
      <c r="O286" s="41">
        <v>1496</v>
      </c>
      <c r="P286" s="42" t="s">
        <v>587</v>
      </c>
      <c r="Q286" s="42" t="s">
        <v>546</v>
      </c>
      <c r="R286" s="42" t="s">
        <v>528</v>
      </c>
      <c r="S286" s="42" t="s">
        <v>528</v>
      </c>
      <c r="T286" s="42" t="s">
        <v>1282</v>
      </c>
      <c r="U286" s="42" t="s">
        <v>1283</v>
      </c>
      <c r="V286" s="42" t="s">
        <v>1284</v>
      </c>
      <c r="W286" s="43">
        <v>41791</v>
      </c>
    </row>
    <row r="287" spans="1:23">
      <c r="A287" t="str">
        <v>Channel Partners</v>
      </c>
      <c r="B287" t="str">
        <v>Canada</v>
      </c>
      <c r="C287" t="str">
        <v xml:space="preserve"> Paseo </v>
      </c>
      <c r="D287" t="str">
        <v xml:space="preserve"> $    25 932,72</v>
      </c>
      <c r="E287" t="str">
        <v xml:space="preserve"> $    19 035,72</v>
      </c>
      <c r="F287" s="4">
        <v>41548</v>
      </c>
      <c r="K287" s="40" t="s">
        <v>555</v>
      </c>
      <c r="L287" s="41" t="s">
        <v>289</v>
      </c>
      <c r="M287" s="41" t="s">
        <v>586</v>
      </c>
      <c r="N287" s="41" t="s">
        <v>1092</v>
      </c>
      <c r="O287" s="41">
        <v>2299</v>
      </c>
      <c r="P287" s="42" t="s">
        <v>587</v>
      </c>
      <c r="Q287" s="42" t="s">
        <v>556</v>
      </c>
      <c r="R287" s="42" t="s">
        <v>528</v>
      </c>
      <c r="S287" s="42" t="s">
        <v>528</v>
      </c>
      <c r="T287" s="42" t="s">
        <v>1257</v>
      </c>
      <c r="U287" s="42" t="s">
        <v>1258</v>
      </c>
      <c r="V287" s="42" t="s">
        <v>1259</v>
      </c>
      <c r="W287" s="43">
        <v>41548</v>
      </c>
    </row>
    <row r="288" spans="1:23">
      <c r="A288" t="str">
        <v>Government</v>
      </c>
      <c r="B288" t="str">
        <v>United States of America</v>
      </c>
      <c r="C288" t="str">
        <v xml:space="preserve"> Paseo </v>
      </c>
      <c r="D288" t="str">
        <v xml:space="preserve"> $ 239 183,00</v>
      </c>
      <c r="E288" t="str">
        <v xml:space="preserve"> $    50 163,00</v>
      </c>
      <c r="F288" s="4">
        <v>41548</v>
      </c>
      <c r="K288" s="40" t="s">
        <v>523</v>
      </c>
      <c r="L288" s="41" t="s">
        <v>582</v>
      </c>
      <c r="M288" s="41" t="s">
        <v>586</v>
      </c>
      <c r="N288" s="41" t="s">
        <v>1092</v>
      </c>
      <c r="O288" s="41">
        <v>727</v>
      </c>
      <c r="P288" s="42" t="s">
        <v>587</v>
      </c>
      <c r="Q288" s="42" t="s">
        <v>546</v>
      </c>
      <c r="R288" s="42" t="s">
        <v>528</v>
      </c>
      <c r="S288" s="42" t="s">
        <v>528</v>
      </c>
      <c r="T288" s="42" t="s">
        <v>1285</v>
      </c>
      <c r="U288" s="42" t="s">
        <v>1286</v>
      </c>
      <c r="V288" s="42" t="s">
        <v>1287</v>
      </c>
      <c r="W288" s="43">
        <v>41548</v>
      </c>
    </row>
    <row r="289" spans="1:23">
      <c r="A289" t="str">
        <v>Enterprise</v>
      </c>
      <c r="B289" t="str">
        <v>Canada</v>
      </c>
      <c r="C289" t="str">
        <v xml:space="preserve"> Velo </v>
      </c>
      <c r="D289" t="str">
        <v xml:space="preserve"> $ 111 860,00</v>
      </c>
      <c r="E289" t="str">
        <v xml:space="preserve"> $     (2 380,00)</v>
      </c>
      <c r="F289" s="4">
        <v>41671</v>
      </c>
      <c r="K289" s="40" t="s">
        <v>565</v>
      </c>
      <c r="L289" s="41" t="s">
        <v>289</v>
      </c>
      <c r="M289" s="41" t="s">
        <v>625</v>
      </c>
      <c r="N289" s="41" t="s">
        <v>1092</v>
      </c>
      <c r="O289" s="41">
        <v>952</v>
      </c>
      <c r="P289" s="42" t="s">
        <v>626</v>
      </c>
      <c r="Q289" s="42" t="s">
        <v>566</v>
      </c>
      <c r="R289" s="42" t="s">
        <v>528</v>
      </c>
      <c r="S289" s="42" t="s">
        <v>528</v>
      </c>
      <c r="T289" s="42" t="s">
        <v>1288</v>
      </c>
      <c r="U289" s="42" t="s">
        <v>1289</v>
      </c>
      <c r="V289" s="42" t="s">
        <v>1290</v>
      </c>
      <c r="W289" s="43">
        <v>41671</v>
      </c>
    </row>
    <row r="290" spans="1:23">
      <c r="A290" t="str">
        <v>Enterprise</v>
      </c>
      <c r="B290" t="str">
        <v>United States of America</v>
      </c>
      <c r="C290" t="str">
        <v xml:space="preserve"> Velo </v>
      </c>
      <c r="D290" t="str">
        <v xml:space="preserve"> $ 323 712,50</v>
      </c>
      <c r="E290" t="str">
        <v xml:space="preserve"> $     (6 887,50)</v>
      </c>
      <c r="F290" s="4">
        <v>41671</v>
      </c>
      <c r="K290" s="40" t="s">
        <v>565</v>
      </c>
      <c r="L290" s="41" t="s">
        <v>582</v>
      </c>
      <c r="M290" s="41" t="s">
        <v>625</v>
      </c>
      <c r="N290" s="41" t="s">
        <v>1092</v>
      </c>
      <c r="O290" s="41">
        <v>2755</v>
      </c>
      <c r="P290" s="42" t="s">
        <v>626</v>
      </c>
      <c r="Q290" s="42" t="s">
        <v>566</v>
      </c>
      <c r="R290" s="42" t="s">
        <v>528</v>
      </c>
      <c r="S290" s="42" t="s">
        <v>528</v>
      </c>
      <c r="T290" s="42" t="s">
        <v>1291</v>
      </c>
      <c r="U290" s="42" t="s">
        <v>1292</v>
      </c>
      <c r="V290" s="42" t="s">
        <v>1293</v>
      </c>
      <c r="W290" s="43">
        <v>41671</v>
      </c>
    </row>
    <row r="291" spans="1:23">
      <c r="A291" t="str">
        <v>Midmarket</v>
      </c>
      <c r="B291" t="str">
        <v>Germany</v>
      </c>
      <c r="C291" t="str">
        <v xml:space="preserve"> Velo </v>
      </c>
      <c r="D291" t="str">
        <v xml:space="preserve"> $    21 573,00</v>
      </c>
      <c r="E291" t="str">
        <v xml:space="preserve"> $       6 273,00</v>
      </c>
      <c r="F291" s="4">
        <v>41760</v>
      </c>
      <c r="K291" s="40" t="s">
        <v>534</v>
      </c>
      <c r="L291" s="41" t="s">
        <v>304</v>
      </c>
      <c r="M291" s="41" t="s">
        <v>625</v>
      </c>
      <c r="N291" s="41" t="s">
        <v>1092</v>
      </c>
      <c r="O291" s="41">
        <v>1530</v>
      </c>
      <c r="P291" s="42" t="s">
        <v>626</v>
      </c>
      <c r="Q291" s="42" t="s">
        <v>535</v>
      </c>
      <c r="R291" s="42" t="s">
        <v>528</v>
      </c>
      <c r="S291" s="42" t="s">
        <v>528</v>
      </c>
      <c r="T291" s="42" t="s">
        <v>1294</v>
      </c>
      <c r="U291" s="42" t="s">
        <v>1295</v>
      </c>
      <c r="V291" s="42" t="s">
        <v>1296</v>
      </c>
      <c r="W291" s="43">
        <v>41760</v>
      </c>
    </row>
    <row r="292" spans="1:23">
      <c r="A292" t="str">
        <v>Government</v>
      </c>
      <c r="B292" t="str">
        <v>France</v>
      </c>
      <c r="C292" t="str">
        <v xml:space="preserve"> Velo </v>
      </c>
      <c r="D292" t="str">
        <v xml:space="preserve"> $ 492 184,00</v>
      </c>
      <c r="E292" t="str">
        <v xml:space="preserve"> $ 103 224,00</v>
      </c>
      <c r="F292" s="4">
        <v>41791</v>
      </c>
      <c r="K292" s="40" t="s">
        <v>523</v>
      </c>
      <c r="L292" s="41" t="s">
        <v>297</v>
      </c>
      <c r="M292" s="41" t="s">
        <v>625</v>
      </c>
      <c r="N292" s="41" t="s">
        <v>1092</v>
      </c>
      <c r="O292" s="41">
        <v>1496</v>
      </c>
      <c r="P292" s="42" t="s">
        <v>626</v>
      </c>
      <c r="Q292" s="42" t="s">
        <v>546</v>
      </c>
      <c r="R292" s="42" t="s">
        <v>528</v>
      </c>
      <c r="S292" s="42" t="s">
        <v>528</v>
      </c>
      <c r="T292" s="42" t="s">
        <v>1282</v>
      </c>
      <c r="U292" s="42" t="s">
        <v>1283</v>
      </c>
      <c r="V292" s="42" t="s">
        <v>1284</v>
      </c>
      <c r="W292" s="43">
        <v>41791</v>
      </c>
    </row>
    <row r="293" spans="1:23">
      <c r="A293" t="str">
        <v>Government</v>
      </c>
      <c r="B293" t="str">
        <v>Mexico</v>
      </c>
      <c r="C293" t="str">
        <v xml:space="preserve"> Velo </v>
      </c>
      <c r="D293" t="str">
        <v xml:space="preserve"> $       9 856,84</v>
      </c>
      <c r="E293" t="str">
        <v xml:space="preserve"> $       2 366,84</v>
      </c>
      <c r="F293" s="4">
        <v>41791</v>
      </c>
      <c r="K293" s="40" t="s">
        <v>523</v>
      </c>
      <c r="L293" s="41" t="s">
        <v>542</v>
      </c>
      <c r="M293" s="41" t="s">
        <v>625</v>
      </c>
      <c r="N293" s="41" t="s">
        <v>1092</v>
      </c>
      <c r="O293" s="41">
        <v>1498</v>
      </c>
      <c r="P293" s="42" t="s">
        <v>626</v>
      </c>
      <c r="Q293" s="42" t="s">
        <v>575</v>
      </c>
      <c r="R293" s="42" t="s">
        <v>528</v>
      </c>
      <c r="S293" s="42" t="s">
        <v>1297</v>
      </c>
      <c r="T293" s="42" t="s">
        <v>1298</v>
      </c>
      <c r="U293" s="42" t="s">
        <v>1299</v>
      </c>
      <c r="V293" s="42" t="s">
        <v>1300</v>
      </c>
      <c r="W293" s="43">
        <v>41791</v>
      </c>
    </row>
    <row r="294" spans="1:23">
      <c r="A294" t="str">
        <v>Small Business</v>
      </c>
      <c r="B294" t="str">
        <v>France</v>
      </c>
      <c r="C294" t="str">
        <v xml:space="preserve"> Velo </v>
      </c>
      <c r="D294" t="str">
        <v xml:space="preserve"> $ 344 322,00</v>
      </c>
      <c r="E294" t="str">
        <v xml:space="preserve"> $    39 072,00</v>
      </c>
      <c r="F294" s="4">
        <v>41548</v>
      </c>
      <c r="K294" s="40" t="s">
        <v>570</v>
      </c>
      <c r="L294" s="41" t="s">
        <v>297</v>
      </c>
      <c r="M294" s="41" t="s">
        <v>625</v>
      </c>
      <c r="N294" s="41" t="s">
        <v>1092</v>
      </c>
      <c r="O294" s="41">
        <v>1221</v>
      </c>
      <c r="P294" s="42" t="s">
        <v>626</v>
      </c>
      <c r="Q294" s="42" t="s">
        <v>571</v>
      </c>
      <c r="R294" s="42" t="s">
        <v>528</v>
      </c>
      <c r="S294" s="42" t="s">
        <v>528</v>
      </c>
      <c r="T294" s="42" t="s">
        <v>1301</v>
      </c>
      <c r="U294" s="42" t="s">
        <v>1302</v>
      </c>
      <c r="V294" s="42" t="s">
        <v>1303</v>
      </c>
      <c r="W294" s="43">
        <v>41548</v>
      </c>
    </row>
    <row r="295" spans="1:23">
      <c r="A295" t="str">
        <v>Government</v>
      </c>
      <c r="B295" t="str">
        <v>France</v>
      </c>
      <c r="C295" t="str">
        <v xml:space="preserve"> Velo </v>
      </c>
      <c r="D295" t="str">
        <v xml:space="preserve"> $ 683 004,00</v>
      </c>
      <c r="E295" t="str">
        <v xml:space="preserve"> $ 143 244,00</v>
      </c>
      <c r="F295" s="4">
        <v>41548</v>
      </c>
      <c r="K295" s="40" t="s">
        <v>523</v>
      </c>
      <c r="L295" s="41" t="s">
        <v>297</v>
      </c>
      <c r="M295" s="41" t="s">
        <v>625</v>
      </c>
      <c r="N295" s="41" t="s">
        <v>1092</v>
      </c>
      <c r="O295" s="41">
        <v>2076</v>
      </c>
      <c r="P295" s="42" t="s">
        <v>626</v>
      </c>
      <c r="Q295" s="42" t="s">
        <v>546</v>
      </c>
      <c r="R295" s="42" t="s">
        <v>528</v>
      </c>
      <c r="S295" s="42" t="s">
        <v>528</v>
      </c>
      <c r="T295" s="42" t="s">
        <v>1304</v>
      </c>
      <c r="U295" s="42" t="s">
        <v>1305</v>
      </c>
      <c r="V295" s="42" t="s">
        <v>1306</v>
      </c>
      <c r="W295" s="43">
        <v>41548</v>
      </c>
    </row>
    <row r="296" spans="1:23">
      <c r="A296" t="str">
        <v>Midmarket</v>
      </c>
      <c r="B296" t="str">
        <v>Canada</v>
      </c>
      <c r="C296" t="str">
        <v xml:space="preserve"> VTT </v>
      </c>
      <c r="D296" t="str">
        <v xml:space="preserve"> $    40 100,40</v>
      </c>
      <c r="E296" t="str">
        <v xml:space="preserve"> $    11 660,40</v>
      </c>
      <c r="F296" s="4">
        <v>41791</v>
      </c>
      <c r="K296" s="40" t="s">
        <v>534</v>
      </c>
      <c r="L296" s="41" t="s">
        <v>289</v>
      </c>
      <c r="M296" s="41" t="s">
        <v>639</v>
      </c>
      <c r="N296" s="41" t="s">
        <v>1092</v>
      </c>
      <c r="O296" s="41">
        <v>2844</v>
      </c>
      <c r="P296" s="42" t="s">
        <v>640</v>
      </c>
      <c r="Q296" s="42" t="s">
        <v>535</v>
      </c>
      <c r="R296" s="42" t="s">
        <v>528</v>
      </c>
      <c r="S296" s="42" t="s">
        <v>528</v>
      </c>
      <c r="T296" s="42" t="s">
        <v>1250</v>
      </c>
      <c r="U296" s="42" t="s">
        <v>1251</v>
      </c>
      <c r="V296" s="42" t="s">
        <v>1252</v>
      </c>
      <c r="W296" s="43">
        <v>41791</v>
      </c>
    </row>
    <row r="297" spans="1:23">
      <c r="A297" t="str">
        <v>Government</v>
      </c>
      <c r="B297" t="str">
        <v>Mexico</v>
      </c>
      <c r="C297" t="str">
        <v xml:space="preserve"> VTT </v>
      </c>
      <c r="D297" t="str">
        <v xml:space="preserve"> $       9 856,84</v>
      </c>
      <c r="E297" t="str">
        <v xml:space="preserve"> $       2 366,84</v>
      </c>
      <c r="F297" s="4">
        <v>41791</v>
      </c>
      <c r="K297" s="40" t="s">
        <v>523</v>
      </c>
      <c r="L297" s="41" t="s">
        <v>542</v>
      </c>
      <c r="M297" s="41" t="s">
        <v>639</v>
      </c>
      <c r="N297" s="41" t="s">
        <v>1092</v>
      </c>
      <c r="O297" s="41">
        <v>1498</v>
      </c>
      <c r="P297" s="42" t="s">
        <v>640</v>
      </c>
      <c r="Q297" s="42" t="s">
        <v>575</v>
      </c>
      <c r="R297" s="42" t="s">
        <v>528</v>
      </c>
      <c r="S297" s="42" t="s">
        <v>1297</v>
      </c>
      <c r="T297" s="42" t="s">
        <v>1298</v>
      </c>
      <c r="U297" s="42" t="s">
        <v>1299</v>
      </c>
      <c r="V297" s="42" t="s">
        <v>1300</v>
      </c>
      <c r="W297" s="43">
        <v>41791</v>
      </c>
    </row>
    <row r="298" spans="1:23">
      <c r="A298" t="str">
        <v>Small Business</v>
      </c>
      <c r="B298" t="str">
        <v>France</v>
      </c>
      <c r="C298" t="str">
        <v xml:space="preserve"> VTT </v>
      </c>
      <c r="D298" t="str">
        <v xml:space="preserve"> $ 344 322,00</v>
      </c>
      <c r="E298" t="str">
        <v xml:space="preserve"> $    39 072,00</v>
      </c>
      <c r="F298" s="4">
        <v>41548</v>
      </c>
      <c r="K298" s="40" t="s">
        <v>570</v>
      </c>
      <c r="L298" s="41" t="s">
        <v>297</v>
      </c>
      <c r="M298" s="41" t="s">
        <v>639</v>
      </c>
      <c r="N298" s="41" t="s">
        <v>1092</v>
      </c>
      <c r="O298" s="41">
        <v>1221</v>
      </c>
      <c r="P298" s="42" t="s">
        <v>640</v>
      </c>
      <c r="Q298" s="42" t="s">
        <v>571</v>
      </c>
      <c r="R298" s="42" t="s">
        <v>528</v>
      </c>
      <c r="S298" s="42" t="s">
        <v>528</v>
      </c>
      <c r="T298" s="42" t="s">
        <v>1301</v>
      </c>
      <c r="U298" s="42" t="s">
        <v>1302</v>
      </c>
      <c r="V298" s="42" t="s">
        <v>1303</v>
      </c>
      <c r="W298" s="43">
        <v>41548</v>
      </c>
    </row>
    <row r="299" spans="1:23">
      <c r="A299" t="str">
        <v>Government</v>
      </c>
      <c r="B299" t="str">
        <v>Mexico</v>
      </c>
      <c r="C299" t="str">
        <v xml:space="preserve"> VTT </v>
      </c>
      <c r="D299" t="str">
        <v xml:space="preserve"> $    21 112,40</v>
      </c>
      <c r="E299" t="str">
        <v xml:space="preserve"> $       9 882,40</v>
      </c>
      <c r="F299" s="4">
        <v>41579</v>
      </c>
      <c r="K299" s="40" t="s">
        <v>523</v>
      </c>
      <c r="L299" s="41" t="s">
        <v>542</v>
      </c>
      <c r="M299" s="41" t="s">
        <v>639</v>
      </c>
      <c r="N299" s="41" t="s">
        <v>1092</v>
      </c>
      <c r="O299" s="41">
        <v>1123</v>
      </c>
      <c r="P299" s="42" t="s">
        <v>640</v>
      </c>
      <c r="Q299" s="42" t="s">
        <v>527</v>
      </c>
      <c r="R299" s="42" t="s">
        <v>528</v>
      </c>
      <c r="S299" s="42" t="s">
        <v>528</v>
      </c>
      <c r="T299" s="42" t="s">
        <v>1307</v>
      </c>
      <c r="U299" s="42" t="s">
        <v>1308</v>
      </c>
      <c r="V299" s="42" t="s">
        <v>1309</v>
      </c>
      <c r="W299" s="43">
        <v>41579</v>
      </c>
    </row>
    <row r="300" spans="1:23">
      <c r="A300" t="str">
        <v>Small Business</v>
      </c>
      <c r="B300" t="str">
        <v>Canada</v>
      </c>
      <c r="C300" t="str">
        <v xml:space="preserve"> VTT </v>
      </c>
      <c r="D300" t="str">
        <v xml:space="preserve"> $ 686 952,00</v>
      </c>
      <c r="E300" t="str">
        <v xml:space="preserve"> $    77 952,00</v>
      </c>
      <c r="F300" s="4">
        <v>41609</v>
      </c>
      <c r="K300" s="40" t="s">
        <v>570</v>
      </c>
      <c r="L300" s="41" t="s">
        <v>289</v>
      </c>
      <c r="M300" s="41" t="s">
        <v>639</v>
      </c>
      <c r="N300" s="41" t="s">
        <v>1092</v>
      </c>
      <c r="O300" s="41">
        <v>2436</v>
      </c>
      <c r="P300" s="42" t="s">
        <v>640</v>
      </c>
      <c r="Q300" s="42" t="s">
        <v>571</v>
      </c>
      <c r="R300" s="42" t="s">
        <v>528</v>
      </c>
      <c r="S300" s="42" t="s">
        <v>528</v>
      </c>
      <c r="T300" s="42" t="s">
        <v>1310</v>
      </c>
      <c r="U300" s="42" t="s">
        <v>1311</v>
      </c>
      <c r="V300" s="42" t="s">
        <v>1312</v>
      </c>
      <c r="W300" s="43">
        <v>41609</v>
      </c>
    </row>
    <row r="301" spans="1:23">
      <c r="A301" t="str">
        <v>Enterprise</v>
      </c>
      <c r="B301" t="str">
        <v>France</v>
      </c>
      <c r="C301" t="str">
        <v xml:space="preserve"> Amarilla </v>
      </c>
      <c r="D301" t="str">
        <v xml:space="preserve"> $ 233 531,25</v>
      </c>
      <c r="E301" t="str">
        <v xml:space="preserve"> $     (4 968,75)</v>
      </c>
      <c r="F301" s="4">
        <v>41640</v>
      </c>
      <c r="K301" s="40" t="s">
        <v>565</v>
      </c>
      <c r="L301" s="41" t="s">
        <v>297</v>
      </c>
      <c r="M301" s="41" t="s">
        <v>653</v>
      </c>
      <c r="N301" s="41" t="s">
        <v>1092</v>
      </c>
      <c r="O301" s="41">
        <v>1987.5</v>
      </c>
      <c r="P301" s="42" t="s">
        <v>654</v>
      </c>
      <c r="Q301" s="42" t="s">
        <v>566</v>
      </c>
      <c r="R301" s="42" t="s">
        <v>528</v>
      </c>
      <c r="S301" s="42" t="s">
        <v>528</v>
      </c>
      <c r="T301" s="42" t="s">
        <v>1313</v>
      </c>
      <c r="U301" s="42" t="s">
        <v>1314</v>
      </c>
      <c r="V301" s="42" t="s">
        <v>1315</v>
      </c>
      <c r="W301" s="43">
        <v>41640</v>
      </c>
    </row>
    <row r="302" spans="1:23">
      <c r="A302" t="str">
        <v>Government</v>
      </c>
      <c r="B302" t="str">
        <v>Mexico</v>
      </c>
      <c r="C302" t="str">
        <v xml:space="preserve"> Amarilla </v>
      </c>
      <c r="D302" t="str">
        <v xml:space="preserve"> $ 552 391,00</v>
      </c>
      <c r="E302" t="str">
        <v xml:space="preserve"> $ 115 851,00</v>
      </c>
      <c r="F302" s="4">
        <v>41883</v>
      </c>
      <c r="K302" s="40" t="s">
        <v>523</v>
      </c>
      <c r="L302" s="41" t="s">
        <v>542</v>
      </c>
      <c r="M302" s="41" t="s">
        <v>653</v>
      </c>
      <c r="N302" s="41" t="s">
        <v>1092</v>
      </c>
      <c r="O302" s="41">
        <v>1679</v>
      </c>
      <c r="P302" s="42" t="s">
        <v>654</v>
      </c>
      <c r="Q302" s="42" t="s">
        <v>546</v>
      </c>
      <c r="R302" s="42" t="s">
        <v>528</v>
      </c>
      <c r="S302" s="42" t="s">
        <v>528</v>
      </c>
      <c r="T302" s="42" t="s">
        <v>1316</v>
      </c>
      <c r="U302" s="42" t="s">
        <v>1317</v>
      </c>
      <c r="V302" s="42" t="s">
        <v>1318</v>
      </c>
      <c r="W302" s="43">
        <v>41883</v>
      </c>
    </row>
    <row r="303" spans="1:23">
      <c r="A303" t="str">
        <v>Government</v>
      </c>
      <c r="B303" t="str">
        <v>United States of America</v>
      </c>
      <c r="C303" t="str">
        <v xml:space="preserve"> Amarilla </v>
      </c>
      <c r="D303" t="str">
        <v xml:space="preserve"> $ 239 183,00</v>
      </c>
      <c r="E303" t="str">
        <v xml:space="preserve"> $    50 163,00</v>
      </c>
      <c r="F303" s="4">
        <v>41548</v>
      </c>
      <c r="K303" s="40" t="s">
        <v>523</v>
      </c>
      <c r="L303" s="41" t="s">
        <v>582</v>
      </c>
      <c r="M303" s="41" t="s">
        <v>653</v>
      </c>
      <c r="N303" s="41" t="s">
        <v>1092</v>
      </c>
      <c r="O303" s="41">
        <v>727</v>
      </c>
      <c r="P303" s="42" t="s">
        <v>654</v>
      </c>
      <c r="Q303" s="42" t="s">
        <v>546</v>
      </c>
      <c r="R303" s="42" t="s">
        <v>528</v>
      </c>
      <c r="S303" s="42" t="s">
        <v>528</v>
      </c>
      <c r="T303" s="42" t="s">
        <v>1285</v>
      </c>
      <c r="U303" s="42" t="s">
        <v>1286</v>
      </c>
      <c r="V303" s="42" t="s">
        <v>1287</v>
      </c>
      <c r="W303" s="43">
        <v>41548</v>
      </c>
    </row>
    <row r="304" spans="1:23">
      <c r="A304" t="str">
        <v>Government</v>
      </c>
      <c r="B304" t="str">
        <v>France</v>
      </c>
      <c r="C304" t="str">
        <v xml:space="preserve"> Amarilla </v>
      </c>
      <c r="D304" t="str">
        <v xml:space="preserve"> $       9 231,74</v>
      </c>
      <c r="E304" t="str">
        <v xml:space="preserve"> $       2 216,74</v>
      </c>
      <c r="F304" s="4">
        <v>41548</v>
      </c>
      <c r="K304" s="40" t="s">
        <v>523</v>
      </c>
      <c r="L304" s="41" t="s">
        <v>297</v>
      </c>
      <c r="M304" s="41" t="s">
        <v>653</v>
      </c>
      <c r="N304" s="41" t="s">
        <v>1092</v>
      </c>
      <c r="O304" s="41">
        <v>1403</v>
      </c>
      <c r="P304" s="42" t="s">
        <v>654</v>
      </c>
      <c r="Q304" s="42" t="s">
        <v>575</v>
      </c>
      <c r="R304" s="42" t="s">
        <v>528</v>
      </c>
      <c r="S304" s="42" t="s">
        <v>1275</v>
      </c>
      <c r="T304" s="42" t="s">
        <v>1276</v>
      </c>
      <c r="U304" s="42" t="s">
        <v>1277</v>
      </c>
      <c r="V304" s="42" t="s">
        <v>1278</v>
      </c>
      <c r="W304" s="43">
        <v>41548</v>
      </c>
    </row>
    <row r="305" spans="1:23">
      <c r="A305" t="str">
        <v>Government</v>
      </c>
      <c r="B305" t="str">
        <v>France</v>
      </c>
      <c r="C305" t="str">
        <v xml:space="preserve"> Amarilla </v>
      </c>
      <c r="D305" t="str">
        <v xml:space="preserve"> $ 683 004,00</v>
      </c>
      <c r="E305" t="str">
        <v xml:space="preserve"> $ 143 244,00</v>
      </c>
      <c r="F305" s="4">
        <v>41548</v>
      </c>
      <c r="K305" s="40" t="s">
        <v>523</v>
      </c>
      <c r="L305" s="41" t="s">
        <v>297</v>
      </c>
      <c r="M305" s="41" t="s">
        <v>653</v>
      </c>
      <c r="N305" s="41" t="s">
        <v>1092</v>
      </c>
      <c r="O305" s="41">
        <v>2076</v>
      </c>
      <c r="P305" s="42" t="s">
        <v>654</v>
      </c>
      <c r="Q305" s="42" t="s">
        <v>546</v>
      </c>
      <c r="R305" s="42" t="s">
        <v>528</v>
      </c>
      <c r="S305" s="42" t="s">
        <v>528</v>
      </c>
      <c r="T305" s="42" t="s">
        <v>1304</v>
      </c>
      <c r="U305" s="42" t="s">
        <v>1305</v>
      </c>
      <c r="V305" s="42" t="s">
        <v>1306</v>
      </c>
      <c r="W305" s="43">
        <v>41548</v>
      </c>
    </row>
    <row r="306" spans="1:23">
      <c r="A306" t="str">
        <v>Government</v>
      </c>
      <c r="B306" t="str">
        <v>France</v>
      </c>
      <c r="C306" t="str">
        <v xml:space="preserve"> Montana </v>
      </c>
      <c r="D306" t="str">
        <v xml:space="preserve"> $    33 031,60</v>
      </c>
      <c r="E306" t="str">
        <v xml:space="preserve"> $    15 461,60</v>
      </c>
      <c r="F306" s="4">
        <v>41548</v>
      </c>
      <c r="K306" s="40" t="s">
        <v>523</v>
      </c>
      <c r="L306" s="41" t="s">
        <v>297</v>
      </c>
      <c r="M306" s="41" t="s">
        <v>550</v>
      </c>
      <c r="N306" s="41" t="s">
        <v>1092</v>
      </c>
      <c r="O306" s="41">
        <v>1757</v>
      </c>
      <c r="P306" s="42" t="s">
        <v>551</v>
      </c>
      <c r="Q306" s="42" t="s">
        <v>527</v>
      </c>
      <c r="R306" s="42" t="s">
        <v>528</v>
      </c>
      <c r="S306" s="42" t="s">
        <v>528</v>
      </c>
      <c r="T306" s="42" t="s">
        <v>1319</v>
      </c>
      <c r="U306" s="42" t="s">
        <v>1320</v>
      </c>
      <c r="V306" s="42" t="s">
        <v>1321</v>
      </c>
      <c r="W306" s="43">
        <v>41548</v>
      </c>
    </row>
    <row r="307" spans="1:23">
      <c r="A307" t="str">
        <v>Midmarket</v>
      </c>
      <c r="B307" t="str">
        <v>United States of America</v>
      </c>
      <c r="C307" t="str">
        <v xml:space="preserve"> Paseo </v>
      </c>
      <c r="D307" t="str">
        <v xml:space="preserve"> $    30 991,80</v>
      </c>
      <c r="E307" t="str">
        <v xml:space="preserve"> $       9 011,80</v>
      </c>
      <c r="F307" s="4">
        <v>41852</v>
      </c>
      <c r="K307" s="40" t="s">
        <v>534</v>
      </c>
      <c r="L307" s="41" t="s">
        <v>582</v>
      </c>
      <c r="M307" s="41" t="s">
        <v>586</v>
      </c>
      <c r="N307" s="41" t="s">
        <v>1092</v>
      </c>
      <c r="O307" s="41">
        <v>2198</v>
      </c>
      <c r="P307" s="42" t="s">
        <v>587</v>
      </c>
      <c r="Q307" s="42" t="s">
        <v>535</v>
      </c>
      <c r="R307" s="42" t="s">
        <v>528</v>
      </c>
      <c r="S307" s="42" t="s">
        <v>528</v>
      </c>
      <c r="T307" s="42" t="s">
        <v>1322</v>
      </c>
      <c r="U307" s="42" t="s">
        <v>1323</v>
      </c>
      <c r="V307" s="42" t="s">
        <v>1324</v>
      </c>
      <c r="W307" s="43">
        <v>41852</v>
      </c>
    </row>
    <row r="308" spans="1:23">
      <c r="A308" t="str">
        <v>Midmarket</v>
      </c>
      <c r="B308" t="str">
        <v>Germany</v>
      </c>
      <c r="C308" t="str">
        <v xml:space="preserve"> Paseo </v>
      </c>
      <c r="D308" t="str">
        <v xml:space="preserve"> $    24 576,30</v>
      </c>
      <c r="E308" t="str">
        <v xml:space="preserve"> $       7 146,30</v>
      </c>
      <c r="F308" s="4">
        <v>41852</v>
      </c>
      <c r="K308" s="40" t="s">
        <v>534</v>
      </c>
      <c r="L308" s="41" t="s">
        <v>304</v>
      </c>
      <c r="M308" s="41" t="s">
        <v>586</v>
      </c>
      <c r="N308" s="41" t="s">
        <v>1092</v>
      </c>
      <c r="O308" s="41">
        <v>1743</v>
      </c>
      <c r="P308" s="42" t="s">
        <v>587</v>
      </c>
      <c r="Q308" s="42" t="s">
        <v>535</v>
      </c>
      <c r="R308" s="42" t="s">
        <v>528</v>
      </c>
      <c r="S308" s="42" t="s">
        <v>528</v>
      </c>
      <c r="T308" s="42" t="s">
        <v>1325</v>
      </c>
      <c r="U308" s="42" t="s">
        <v>1326</v>
      </c>
      <c r="V308" s="42" t="s">
        <v>1327</v>
      </c>
      <c r="W308" s="43">
        <v>41852</v>
      </c>
    </row>
    <row r="309" spans="1:23">
      <c r="A309" t="str">
        <v>Midmarket</v>
      </c>
      <c r="B309" t="str">
        <v>United States of America</v>
      </c>
      <c r="C309" t="str">
        <v xml:space="preserve"> Paseo </v>
      </c>
      <c r="D309" t="str">
        <v xml:space="preserve"> $    16 257,30</v>
      </c>
      <c r="E309" t="str">
        <v xml:space="preserve"> $       4 727,30</v>
      </c>
      <c r="F309" s="4">
        <v>41913</v>
      </c>
      <c r="K309" s="40" t="s">
        <v>534</v>
      </c>
      <c r="L309" s="41" t="s">
        <v>582</v>
      </c>
      <c r="M309" s="41" t="s">
        <v>586</v>
      </c>
      <c r="N309" s="41" t="s">
        <v>1092</v>
      </c>
      <c r="O309" s="41">
        <v>1153</v>
      </c>
      <c r="P309" s="42" t="s">
        <v>587</v>
      </c>
      <c r="Q309" s="42" t="s">
        <v>535</v>
      </c>
      <c r="R309" s="42" t="s">
        <v>528</v>
      </c>
      <c r="S309" s="42" t="s">
        <v>528</v>
      </c>
      <c r="T309" s="42" t="s">
        <v>1328</v>
      </c>
      <c r="U309" s="42" t="s">
        <v>1329</v>
      </c>
      <c r="V309" s="42" t="s">
        <v>1330</v>
      </c>
      <c r="W309" s="43">
        <v>41913</v>
      </c>
    </row>
    <row r="310" spans="1:23">
      <c r="A310" t="str">
        <v>Government</v>
      </c>
      <c r="B310" t="str">
        <v>France</v>
      </c>
      <c r="C310" t="str">
        <v xml:space="preserve"> Paseo </v>
      </c>
      <c r="D310" t="str">
        <v xml:space="preserve"> $    33 031,60</v>
      </c>
      <c r="E310" t="str">
        <v xml:space="preserve"> $    15 461,60</v>
      </c>
      <c r="F310" s="4">
        <v>41548</v>
      </c>
      <c r="K310" s="40" t="s">
        <v>523</v>
      </c>
      <c r="L310" s="41" t="s">
        <v>297</v>
      </c>
      <c r="M310" s="41" t="s">
        <v>586</v>
      </c>
      <c r="N310" s="41" t="s">
        <v>1092</v>
      </c>
      <c r="O310" s="41">
        <v>1757</v>
      </c>
      <c r="P310" s="42" t="s">
        <v>587</v>
      </c>
      <c r="Q310" s="42" t="s">
        <v>527</v>
      </c>
      <c r="R310" s="42" t="s">
        <v>528</v>
      </c>
      <c r="S310" s="42" t="s">
        <v>528</v>
      </c>
      <c r="T310" s="42" t="s">
        <v>1319</v>
      </c>
      <c r="U310" s="42" t="s">
        <v>1320</v>
      </c>
      <c r="V310" s="42" t="s">
        <v>1321</v>
      </c>
      <c r="W310" s="43">
        <v>41548</v>
      </c>
    </row>
    <row r="311" spans="1:23">
      <c r="A311" t="str">
        <v>Government</v>
      </c>
      <c r="B311" t="str">
        <v>Germany</v>
      </c>
      <c r="C311" t="str">
        <v xml:space="preserve"> Velo </v>
      </c>
      <c r="D311" t="str">
        <v xml:space="preserve"> $    18 818,80</v>
      </c>
      <c r="E311" t="str">
        <v xml:space="preserve"> $       8 808,80</v>
      </c>
      <c r="F311" s="4">
        <v>41852</v>
      </c>
      <c r="K311" s="40" t="s">
        <v>523</v>
      </c>
      <c r="L311" s="41" t="s">
        <v>304</v>
      </c>
      <c r="M311" s="41" t="s">
        <v>625</v>
      </c>
      <c r="N311" s="41" t="s">
        <v>1092</v>
      </c>
      <c r="O311" s="41">
        <v>1001</v>
      </c>
      <c r="P311" s="42" t="s">
        <v>626</v>
      </c>
      <c r="Q311" s="42" t="s">
        <v>527</v>
      </c>
      <c r="R311" s="42" t="s">
        <v>528</v>
      </c>
      <c r="S311" s="42" t="s">
        <v>528</v>
      </c>
      <c r="T311" s="42" t="s">
        <v>1331</v>
      </c>
      <c r="U311" s="42" t="s">
        <v>1332</v>
      </c>
      <c r="V311" s="42" t="s">
        <v>1333</v>
      </c>
      <c r="W311" s="43">
        <v>41852</v>
      </c>
    </row>
    <row r="312" spans="1:23">
      <c r="A312" t="str">
        <v>Government</v>
      </c>
      <c r="B312" t="str">
        <v>Mexico</v>
      </c>
      <c r="C312" t="str">
        <v xml:space="preserve"> Velo </v>
      </c>
      <c r="D312" t="str">
        <v xml:space="preserve"> $       8 771,14</v>
      </c>
      <c r="E312" t="str">
        <v xml:space="preserve"> $       2 106,14</v>
      </c>
      <c r="F312" s="4">
        <v>41944</v>
      </c>
      <c r="K312" s="40" t="s">
        <v>523</v>
      </c>
      <c r="L312" s="41" t="s">
        <v>542</v>
      </c>
      <c r="M312" s="41" t="s">
        <v>625</v>
      </c>
      <c r="N312" s="41" t="s">
        <v>1092</v>
      </c>
      <c r="O312" s="41">
        <v>1333</v>
      </c>
      <c r="P312" s="42" t="s">
        <v>626</v>
      </c>
      <c r="Q312" s="42" t="s">
        <v>575</v>
      </c>
      <c r="R312" s="42" t="s">
        <v>528</v>
      </c>
      <c r="S312" s="42" t="s">
        <v>1334</v>
      </c>
      <c r="T312" s="42" t="s">
        <v>1335</v>
      </c>
      <c r="U312" s="42" t="s">
        <v>1336</v>
      </c>
      <c r="V312" s="42" t="s">
        <v>1337</v>
      </c>
      <c r="W312" s="43">
        <v>41944</v>
      </c>
    </row>
    <row r="313" spans="1:23">
      <c r="A313" t="str">
        <v>Midmarket</v>
      </c>
      <c r="B313" t="str">
        <v>United States of America</v>
      </c>
      <c r="C313" t="str">
        <v xml:space="preserve"> VTT </v>
      </c>
      <c r="D313" t="str">
        <v xml:space="preserve"> $    16 257,30</v>
      </c>
      <c r="E313" t="str">
        <v xml:space="preserve"> $       4 727,30</v>
      </c>
      <c r="F313" s="4">
        <v>41913</v>
      </c>
      <c r="K313" s="40" t="s">
        <v>534</v>
      </c>
      <c r="L313" s="41" t="s">
        <v>582</v>
      </c>
      <c r="M313" s="41" t="s">
        <v>639</v>
      </c>
      <c r="N313" s="41" t="s">
        <v>1092</v>
      </c>
      <c r="O313" s="41">
        <v>1153</v>
      </c>
      <c r="P313" s="42" t="s">
        <v>640</v>
      </c>
      <c r="Q313" s="42" t="s">
        <v>535</v>
      </c>
      <c r="R313" s="42" t="s">
        <v>528</v>
      </c>
      <c r="S313" s="42" t="s">
        <v>528</v>
      </c>
      <c r="T313" s="42" t="s">
        <v>1328</v>
      </c>
      <c r="U313" s="42" t="s">
        <v>1329</v>
      </c>
      <c r="V313" s="42" t="s">
        <v>1330</v>
      </c>
      <c r="W313" s="43">
        <v>41913</v>
      </c>
    </row>
    <row r="314" spans="1:23">
      <c r="A314" t="str">
        <v>Channel Partners</v>
      </c>
      <c r="B314" t="str">
        <v>Mexico</v>
      </c>
      <c r="C314" t="str">
        <v xml:space="preserve"> Carretera </v>
      </c>
      <c r="D314" t="str">
        <v xml:space="preserve"> $       8 113,32</v>
      </c>
      <c r="E314" t="str">
        <v xml:space="preserve"> $       5 932,32</v>
      </c>
      <c r="F314" s="4">
        <v>41671</v>
      </c>
      <c r="K314" s="40" t="s">
        <v>555</v>
      </c>
      <c r="L314" s="41" t="s">
        <v>542</v>
      </c>
      <c r="M314" s="41" t="s">
        <v>524</v>
      </c>
      <c r="N314" s="41" t="s">
        <v>1092</v>
      </c>
      <c r="O314" s="41">
        <v>727</v>
      </c>
      <c r="P314" s="42" t="s">
        <v>526</v>
      </c>
      <c r="Q314" s="42" t="s">
        <v>556</v>
      </c>
      <c r="R314" s="42" t="s">
        <v>528</v>
      </c>
      <c r="S314" s="42" t="s">
        <v>1338</v>
      </c>
      <c r="T314" s="42" t="s">
        <v>1339</v>
      </c>
      <c r="U314" s="42" t="s">
        <v>1340</v>
      </c>
      <c r="V314" s="42" t="s">
        <v>1341</v>
      </c>
      <c r="W314" s="43">
        <v>41671</v>
      </c>
    </row>
    <row r="315" spans="1:23">
      <c r="A315" t="str">
        <v>Channel Partners</v>
      </c>
      <c r="B315" t="str">
        <v>Canada</v>
      </c>
      <c r="C315" t="str">
        <v xml:space="preserve"> Carretera </v>
      </c>
      <c r="D315" t="str">
        <v xml:space="preserve"> $    21 025,44</v>
      </c>
      <c r="E315" t="str">
        <v xml:space="preserve"> $    15 373,44</v>
      </c>
      <c r="F315" s="4">
        <v>41852</v>
      </c>
      <c r="K315" s="40" t="s">
        <v>555</v>
      </c>
      <c r="L315" s="41" t="s">
        <v>289</v>
      </c>
      <c r="M315" s="41" t="s">
        <v>524</v>
      </c>
      <c r="N315" s="41" t="s">
        <v>1092</v>
      </c>
      <c r="O315" s="41">
        <v>1884</v>
      </c>
      <c r="P315" s="42" t="s">
        <v>526</v>
      </c>
      <c r="Q315" s="42" t="s">
        <v>556</v>
      </c>
      <c r="R315" s="42" t="s">
        <v>528</v>
      </c>
      <c r="S315" s="42" t="s">
        <v>528</v>
      </c>
      <c r="T315" s="42" t="s">
        <v>1342</v>
      </c>
      <c r="U315" s="42" t="s">
        <v>1343</v>
      </c>
      <c r="V315" s="42" t="s">
        <v>1344</v>
      </c>
      <c r="W315" s="43">
        <v>41852</v>
      </c>
    </row>
    <row r="316" spans="1:23">
      <c r="A316" t="str">
        <v>Government</v>
      </c>
      <c r="B316" t="str">
        <v>Mexico</v>
      </c>
      <c r="C316" t="str">
        <v xml:space="preserve"> Carretera </v>
      </c>
      <c r="D316" t="str">
        <v xml:space="preserve"> $    34 112,40</v>
      </c>
      <c r="E316" t="str">
        <v xml:space="preserve"> $    15 772,40</v>
      </c>
      <c r="F316" s="4">
        <v>41518</v>
      </c>
      <c r="K316" s="40" t="s">
        <v>523</v>
      </c>
      <c r="L316" s="41" t="s">
        <v>542</v>
      </c>
      <c r="M316" s="41" t="s">
        <v>524</v>
      </c>
      <c r="N316" s="41" t="s">
        <v>1092</v>
      </c>
      <c r="O316" s="41">
        <v>1834</v>
      </c>
      <c r="P316" s="42" t="s">
        <v>526</v>
      </c>
      <c r="Q316" s="42" t="s">
        <v>527</v>
      </c>
      <c r="R316" s="42" t="s">
        <v>528</v>
      </c>
      <c r="S316" s="42" t="s">
        <v>528</v>
      </c>
      <c r="T316" s="42" t="s">
        <v>1345</v>
      </c>
      <c r="U316" s="42" t="s">
        <v>1346</v>
      </c>
      <c r="V316" s="42" t="s">
        <v>1347</v>
      </c>
      <c r="W316" s="43">
        <v>41518</v>
      </c>
    </row>
    <row r="317" spans="1:23">
      <c r="A317" t="str">
        <v>Channel Partners</v>
      </c>
      <c r="B317" t="str">
        <v>Mexico</v>
      </c>
      <c r="C317" t="str">
        <v xml:space="preserve"> Montana </v>
      </c>
      <c r="D317" t="str">
        <v xml:space="preserve"> $    26 114,40</v>
      </c>
      <c r="E317" t="str">
        <v xml:space="preserve"> $    19 094,40</v>
      </c>
      <c r="F317" s="4">
        <v>41640</v>
      </c>
      <c r="K317" s="40" t="s">
        <v>555</v>
      </c>
      <c r="L317" s="41" t="s">
        <v>542</v>
      </c>
      <c r="M317" s="41" t="s">
        <v>550</v>
      </c>
      <c r="N317" s="41" t="s">
        <v>1092</v>
      </c>
      <c r="O317" s="41">
        <v>2340</v>
      </c>
      <c r="P317" s="42" t="s">
        <v>551</v>
      </c>
      <c r="Q317" s="42" t="s">
        <v>556</v>
      </c>
      <c r="R317" s="42" t="s">
        <v>528</v>
      </c>
      <c r="S317" s="42" t="s">
        <v>528</v>
      </c>
      <c r="T317" s="42" t="s">
        <v>1348</v>
      </c>
      <c r="U317" s="42" t="s">
        <v>1349</v>
      </c>
      <c r="V317" s="42" t="s">
        <v>1350</v>
      </c>
      <c r="W317" s="43">
        <v>41640</v>
      </c>
    </row>
    <row r="318" spans="1:23">
      <c r="A318" t="str">
        <v>Channel Partners</v>
      </c>
      <c r="B318" t="str">
        <v>France</v>
      </c>
      <c r="C318" t="str">
        <v xml:space="preserve"> Montana </v>
      </c>
      <c r="D318" t="str">
        <v xml:space="preserve"> $    26 136,72</v>
      </c>
      <c r="E318" t="str">
        <v xml:space="preserve"> $    19 110,72</v>
      </c>
      <c r="F318" s="4">
        <v>41944</v>
      </c>
      <c r="K318" s="40" t="s">
        <v>555</v>
      </c>
      <c r="L318" s="41" t="s">
        <v>297</v>
      </c>
      <c r="M318" s="41" t="s">
        <v>550</v>
      </c>
      <c r="N318" s="41" t="s">
        <v>1092</v>
      </c>
      <c r="O318" s="41">
        <v>2342</v>
      </c>
      <c r="P318" s="42" t="s">
        <v>551</v>
      </c>
      <c r="Q318" s="42" t="s">
        <v>556</v>
      </c>
      <c r="R318" s="42" t="s">
        <v>528</v>
      </c>
      <c r="S318" s="42" t="s">
        <v>528</v>
      </c>
      <c r="T318" s="42" t="s">
        <v>1351</v>
      </c>
      <c r="U318" s="42" t="s">
        <v>1158</v>
      </c>
      <c r="V318" s="42" t="s">
        <v>1352</v>
      </c>
      <c r="W318" s="43">
        <v>41944</v>
      </c>
    </row>
    <row r="319" spans="1:23">
      <c r="A319" t="str">
        <v>Government</v>
      </c>
      <c r="B319" t="str">
        <v>France</v>
      </c>
      <c r="C319" t="str">
        <v xml:space="preserve"> Paseo </v>
      </c>
      <c r="D319" t="str">
        <v xml:space="preserve"> $       6 711,81</v>
      </c>
      <c r="E319" t="str">
        <v xml:space="preserve"> $       1 556,81</v>
      </c>
      <c r="F319" s="4">
        <v>41518</v>
      </c>
      <c r="K319" s="40" t="s">
        <v>523</v>
      </c>
      <c r="L319" s="41" t="s">
        <v>297</v>
      </c>
      <c r="M319" s="41" t="s">
        <v>586</v>
      </c>
      <c r="N319" s="41" t="s">
        <v>1092</v>
      </c>
      <c r="O319" s="41">
        <v>1031</v>
      </c>
      <c r="P319" s="42" t="s">
        <v>587</v>
      </c>
      <c r="Q319" s="42" t="s">
        <v>575</v>
      </c>
      <c r="R319" s="42" t="s">
        <v>528</v>
      </c>
      <c r="S319" s="42" t="s">
        <v>1353</v>
      </c>
      <c r="T319" s="42" t="s">
        <v>1354</v>
      </c>
      <c r="U319" s="42" t="s">
        <v>1355</v>
      </c>
      <c r="V319" s="42" t="s">
        <v>1356</v>
      </c>
      <c r="W319" s="43">
        <v>41518</v>
      </c>
    </row>
    <row r="320" spans="1:23">
      <c r="A320" t="str">
        <v>Midmarket</v>
      </c>
      <c r="B320" t="str">
        <v>Canada</v>
      </c>
      <c r="C320" t="str">
        <v xml:space="preserve"> Velo </v>
      </c>
      <c r="D320" t="str">
        <v xml:space="preserve"> $    17 604,90</v>
      </c>
      <c r="E320" t="str">
        <v xml:space="preserve"> $       4 984,90</v>
      </c>
      <c r="F320" s="4">
        <v>41760</v>
      </c>
      <c r="K320" s="40" t="s">
        <v>534</v>
      </c>
      <c r="L320" s="41" t="s">
        <v>289</v>
      </c>
      <c r="M320" s="41" t="s">
        <v>625</v>
      </c>
      <c r="N320" s="41" t="s">
        <v>1092</v>
      </c>
      <c r="O320" s="41">
        <v>1262</v>
      </c>
      <c r="P320" s="42" t="s">
        <v>626</v>
      </c>
      <c r="Q320" s="42" t="s">
        <v>535</v>
      </c>
      <c r="R320" s="42" t="s">
        <v>528</v>
      </c>
      <c r="S320" s="42" t="s">
        <v>528</v>
      </c>
      <c r="T320" s="42" t="s">
        <v>1357</v>
      </c>
      <c r="U320" s="42" t="s">
        <v>1358</v>
      </c>
      <c r="V320" s="42" t="s">
        <v>1359</v>
      </c>
      <c r="W320" s="43">
        <v>41760</v>
      </c>
    </row>
    <row r="321" spans="1:23">
      <c r="A321" t="str">
        <v>Government</v>
      </c>
      <c r="B321" t="str">
        <v>Canada</v>
      </c>
      <c r="C321" t="str">
        <v xml:space="preserve"> Velo </v>
      </c>
      <c r="D321" t="str">
        <v xml:space="preserve"> $       7 388,85</v>
      </c>
      <c r="E321" t="str">
        <v xml:space="preserve"> $       1 713,85</v>
      </c>
      <c r="F321" s="4">
        <v>41791</v>
      </c>
      <c r="K321" s="40" t="s">
        <v>523</v>
      </c>
      <c r="L321" s="41" t="s">
        <v>289</v>
      </c>
      <c r="M321" s="41" t="s">
        <v>625</v>
      </c>
      <c r="N321" s="41" t="s">
        <v>1092</v>
      </c>
      <c r="O321" s="41">
        <v>1135</v>
      </c>
      <c r="P321" s="42" t="s">
        <v>626</v>
      </c>
      <c r="Q321" s="42" t="s">
        <v>575</v>
      </c>
      <c r="R321" s="42" t="s">
        <v>528</v>
      </c>
      <c r="S321" s="42" t="s">
        <v>1360</v>
      </c>
      <c r="T321" s="42" t="s">
        <v>1361</v>
      </c>
      <c r="U321" s="42" t="s">
        <v>1362</v>
      </c>
      <c r="V321" s="42" t="s">
        <v>1363</v>
      </c>
      <c r="W321" s="43">
        <v>41791</v>
      </c>
    </row>
    <row r="322" spans="1:23">
      <c r="A322" t="str">
        <v>Government</v>
      </c>
      <c r="B322" t="str">
        <v>United States of America</v>
      </c>
      <c r="C322" t="str">
        <v xml:space="preserve"> Velo </v>
      </c>
      <c r="D322" t="str">
        <v xml:space="preserve"> $       3 560,97</v>
      </c>
      <c r="E322" t="str">
        <v xml:space="preserve"> $           825,97</v>
      </c>
      <c r="F322" s="4">
        <v>41944</v>
      </c>
      <c r="K322" s="40" t="s">
        <v>523</v>
      </c>
      <c r="L322" s="41" t="s">
        <v>582</v>
      </c>
      <c r="M322" s="41" t="s">
        <v>625</v>
      </c>
      <c r="N322" s="41" t="s">
        <v>1092</v>
      </c>
      <c r="O322" s="41">
        <v>547</v>
      </c>
      <c r="P322" s="42" t="s">
        <v>626</v>
      </c>
      <c r="Q322" s="42" t="s">
        <v>575</v>
      </c>
      <c r="R322" s="42" t="s">
        <v>528</v>
      </c>
      <c r="S322" s="42" t="s">
        <v>1364</v>
      </c>
      <c r="T322" s="42" t="s">
        <v>1365</v>
      </c>
      <c r="U322" s="42" t="s">
        <v>1366</v>
      </c>
      <c r="V322" s="42" t="s">
        <v>1367</v>
      </c>
      <c r="W322" s="43">
        <v>41944</v>
      </c>
    </row>
    <row r="323" spans="1:23">
      <c r="A323" t="str">
        <v>Government</v>
      </c>
      <c r="B323" t="str">
        <v>Canada</v>
      </c>
      <c r="C323" t="str">
        <v xml:space="preserve"> Velo </v>
      </c>
      <c r="D323" t="str">
        <v xml:space="preserve"> $    10 298,82</v>
      </c>
      <c r="E323" t="str">
        <v xml:space="preserve"> $       2 388,82</v>
      </c>
      <c r="F323" s="4">
        <v>41974</v>
      </c>
      <c r="K323" s="40" t="s">
        <v>523</v>
      </c>
      <c r="L323" s="41" t="s">
        <v>289</v>
      </c>
      <c r="M323" s="41" t="s">
        <v>625</v>
      </c>
      <c r="N323" s="41" t="s">
        <v>1092</v>
      </c>
      <c r="O323" s="41">
        <v>1582</v>
      </c>
      <c r="P323" s="42" t="s">
        <v>626</v>
      </c>
      <c r="Q323" s="42" t="s">
        <v>575</v>
      </c>
      <c r="R323" s="42" t="s">
        <v>528</v>
      </c>
      <c r="S323" s="42" t="s">
        <v>1368</v>
      </c>
      <c r="T323" s="42" t="s">
        <v>1369</v>
      </c>
      <c r="U323" s="42" t="s">
        <v>1370</v>
      </c>
      <c r="V323" s="42" t="s">
        <v>1371</v>
      </c>
      <c r="W323" s="43">
        <v>41974</v>
      </c>
    </row>
    <row r="324" spans="1:23">
      <c r="A324" t="str">
        <v>Channel Partners</v>
      </c>
      <c r="B324" t="str">
        <v>France</v>
      </c>
      <c r="C324" t="str">
        <v xml:space="preserve"> VTT </v>
      </c>
      <c r="D324" t="str">
        <v xml:space="preserve"> $    19 401,66</v>
      </c>
      <c r="E324" t="str">
        <v xml:space="preserve"> $    14 186,16</v>
      </c>
      <c r="F324" s="4">
        <v>41730</v>
      </c>
      <c r="K324" s="40" t="s">
        <v>555</v>
      </c>
      <c r="L324" s="41" t="s">
        <v>297</v>
      </c>
      <c r="M324" s="41" t="s">
        <v>639</v>
      </c>
      <c r="N324" s="41" t="s">
        <v>1092</v>
      </c>
      <c r="O324" s="41">
        <v>1738.5</v>
      </c>
      <c r="P324" s="42" t="s">
        <v>640</v>
      </c>
      <c r="Q324" s="42" t="s">
        <v>556</v>
      </c>
      <c r="R324" s="42" t="s">
        <v>528</v>
      </c>
      <c r="S324" s="42" t="s">
        <v>528</v>
      </c>
      <c r="T324" s="42" t="s">
        <v>1372</v>
      </c>
      <c r="U324" s="42" t="s">
        <v>1373</v>
      </c>
      <c r="V324" s="42" t="s">
        <v>1374</v>
      </c>
      <c r="W324" s="43">
        <v>41730</v>
      </c>
    </row>
    <row r="325" spans="1:23">
      <c r="A325" t="str">
        <v>Channel Partners</v>
      </c>
      <c r="B325" t="str">
        <v>Germany</v>
      </c>
      <c r="C325" t="str">
        <v xml:space="preserve"> VTT </v>
      </c>
      <c r="D325" t="str">
        <v xml:space="preserve"> $    24 719,40</v>
      </c>
      <c r="E325" t="str">
        <v xml:space="preserve"> $    18 074,40</v>
      </c>
      <c r="F325" s="4">
        <v>41518</v>
      </c>
      <c r="K325" s="40" t="s">
        <v>555</v>
      </c>
      <c r="L325" s="41" t="s">
        <v>304</v>
      </c>
      <c r="M325" s="41" t="s">
        <v>639</v>
      </c>
      <c r="N325" s="41" t="s">
        <v>1092</v>
      </c>
      <c r="O325" s="41">
        <v>2215</v>
      </c>
      <c r="P325" s="42" t="s">
        <v>640</v>
      </c>
      <c r="Q325" s="42" t="s">
        <v>556</v>
      </c>
      <c r="R325" s="42" t="s">
        <v>528</v>
      </c>
      <c r="S325" s="42" t="s">
        <v>528</v>
      </c>
      <c r="T325" s="42" t="s">
        <v>1375</v>
      </c>
      <c r="U325" s="42" t="s">
        <v>1376</v>
      </c>
      <c r="V325" s="42" t="s">
        <v>1377</v>
      </c>
      <c r="W325" s="43">
        <v>41518</v>
      </c>
    </row>
    <row r="326" spans="1:23">
      <c r="A326" t="str">
        <v>Government</v>
      </c>
      <c r="B326" t="str">
        <v>Canada</v>
      </c>
      <c r="C326" t="str">
        <v xml:space="preserve"> VTT </v>
      </c>
      <c r="D326" t="str">
        <v xml:space="preserve"> $    10 298,82</v>
      </c>
      <c r="E326" t="str">
        <v xml:space="preserve"> $       2 388,82</v>
      </c>
      <c r="F326" s="4">
        <v>41974</v>
      </c>
      <c r="K326" s="40" t="s">
        <v>523</v>
      </c>
      <c r="L326" s="41" t="s">
        <v>289</v>
      </c>
      <c r="M326" s="41" t="s">
        <v>639</v>
      </c>
      <c r="N326" s="41" t="s">
        <v>1092</v>
      </c>
      <c r="O326" s="41">
        <v>1582</v>
      </c>
      <c r="P326" s="42" t="s">
        <v>640</v>
      </c>
      <c r="Q326" s="42" t="s">
        <v>575</v>
      </c>
      <c r="R326" s="42" t="s">
        <v>528</v>
      </c>
      <c r="S326" s="42" t="s">
        <v>1368</v>
      </c>
      <c r="T326" s="42" t="s">
        <v>1369</v>
      </c>
      <c r="U326" s="42" t="s">
        <v>1370</v>
      </c>
      <c r="V326" s="42" t="s">
        <v>1371</v>
      </c>
      <c r="W326" s="43">
        <v>41974</v>
      </c>
    </row>
    <row r="327" spans="1:23">
      <c r="A327" t="str">
        <v>Government</v>
      </c>
      <c r="B327" t="str">
        <v>Canada</v>
      </c>
      <c r="C327" t="str">
        <v xml:space="preserve"> Amarilla </v>
      </c>
      <c r="D327" t="str">
        <v xml:space="preserve"> $       7 388,85</v>
      </c>
      <c r="E327" t="str">
        <v xml:space="preserve"> $       1 713,85</v>
      </c>
      <c r="F327" s="4">
        <v>41791</v>
      </c>
      <c r="K327" s="40" t="s">
        <v>523</v>
      </c>
      <c r="L327" s="41" t="s">
        <v>289</v>
      </c>
      <c r="M327" s="41" t="s">
        <v>653</v>
      </c>
      <c r="N327" s="41" t="s">
        <v>1092</v>
      </c>
      <c r="O327" s="41">
        <v>1135</v>
      </c>
      <c r="P327" s="42" t="s">
        <v>654</v>
      </c>
      <c r="Q327" s="42" t="s">
        <v>575</v>
      </c>
      <c r="R327" s="42" t="s">
        <v>528</v>
      </c>
      <c r="S327" s="42" t="s">
        <v>1360</v>
      </c>
      <c r="T327" s="42" t="s">
        <v>1361</v>
      </c>
      <c r="U327" s="42" t="s">
        <v>1362</v>
      </c>
      <c r="V327" s="42" t="s">
        <v>1363</v>
      </c>
      <c r="W327" s="43">
        <v>41791</v>
      </c>
    </row>
    <row r="328" spans="1:23">
      <c r="A328" t="str">
        <v>Government</v>
      </c>
      <c r="B328" t="str">
        <v>United States of America</v>
      </c>
      <c r="C328" t="str">
        <v xml:space="preserve"> Carretera </v>
      </c>
      <c r="D328" t="str">
        <v xml:space="preserve"> $ 573 205,50</v>
      </c>
      <c r="E328" t="str">
        <v xml:space="preserve"> $ 115 345,50</v>
      </c>
      <c r="F328" s="4">
        <v>41699</v>
      </c>
      <c r="K328" s="40" t="s">
        <v>523</v>
      </c>
      <c r="L328" s="41" t="s">
        <v>582</v>
      </c>
      <c r="M328" s="41" t="s">
        <v>524</v>
      </c>
      <c r="N328" s="41" t="s">
        <v>1092</v>
      </c>
      <c r="O328" s="41">
        <v>1761</v>
      </c>
      <c r="P328" s="42" t="s">
        <v>526</v>
      </c>
      <c r="Q328" s="42" t="s">
        <v>546</v>
      </c>
      <c r="R328" s="42" t="s">
        <v>528</v>
      </c>
      <c r="S328" s="42" t="s">
        <v>528</v>
      </c>
      <c r="T328" s="42" t="s">
        <v>1378</v>
      </c>
      <c r="U328" s="42" t="s">
        <v>1379</v>
      </c>
      <c r="V328" s="42" t="s">
        <v>1380</v>
      </c>
      <c r="W328" s="43">
        <v>41699</v>
      </c>
    </row>
    <row r="329" spans="1:23">
      <c r="A329" t="str">
        <v>Small Business</v>
      </c>
      <c r="B329" t="str">
        <v>France</v>
      </c>
      <c r="C329" t="str">
        <v xml:space="preserve"> Carretera </v>
      </c>
      <c r="D329" t="str">
        <v xml:space="preserve"> $ 124 992,00</v>
      </c>
      <c r="E329" t="str">
        <v xml:space="preserve"> $    12 992,00</v>
      </c>
      <c r="F329" s="4">
        <v>41791</v>
      </c>
      <c r="K329" s="40" t="s">
        <v>570</v>
      </c>
      <c r="L329" s="41" t="s">
        <v>297</v>
      </c>
      <c r="M329" s="41" t="s">
        <v>524</v>
      </c>
      <c r="N329" s="41" t="s">
        <v>1092</v>
      </c>
      <c r="O329" s="41">
        <v>448</v>
      </c>
      <c r="P329" s="42" t="s">
        <v>526</v>
      </c>
      <c r="Q329" s="42" t="s">
        <v>571</v>
      </c>
      <c r="R329" s="42" t="s">
        <v>528</v>
      </c>
      <c r="S329" s="42" t="s">
        <v>528</v>
      </c>
      <c r="T329" s="42" t="s">
        <v>1381</v>
      </c>
      <c r="U329" s="42" t="s">
        <v>1382</v>
      </c>
      <c r="V329" s="42" t="s">
        <v>1383</v>
      </c>
      <c r="W329" s="43">
        <v>41791</v>
      </c>
    </row>
    <row r="330" spans="1:23">
      <c r="A330" t="str">
        <v>Small Business</v>
      </c>
      <c r="B330" t="str">
        <v>France</v>
      </c>
      <c r="C330" t="str">
        <v xml:space="preserve"> Carretera </v>
      </c>
      <c r="D330" t="str">
        <v xml:space="preserve"> $ 608 499,00</v>
      </c>
      <c r="E330" t="str">
        <v xml:space="preserve"> $    63 249,00</v>
      </c>
      <c r="F330" s="4">
        <v>41913</v>
      </c>
      <c r="K330" s="40" t="s">
        <v>570</v>
      </c>
      <c r="L330" s="41" t="s">
        <v>297</v>
      </c>
      <c r="M330" s="41" t="s">
        <v>524</v>
      </c>
      <c r="N330" s="41" t="s">
        <v>1092</v>
      </c>
      <c r="O330" s="41">
        <v>2181</v>
      </c>
      <c r="P330" s="42" t="s">
        <v>526</v>
      </c>
      <c r="Q330" s="42" t="s">
        <v>571</v>
      </c>
      <c r="R330" s="42" t="s">
        <v>528</v>
      </c>
      <c r="S330" s="42" t="s">
        <v>528</v>
      </c>
      <c r="T330" s="42" t="s">
        <v>1384</v>
      </c>
      <c r="U330" s="42" t="s">
        <v>1385</v>
      </c>
      <c r="V330" s="42" t="s">
        <v>1386</v>
      </c>
      <c r="W330" s="43">
        <v>41913</v>
      </c>
    </row>
    <row r="331" spans="1:23">
      <c r="A331" t="str">
        <v>Government</v>
      </c>
      <c r="B331" t="str">
        <v>France</v>
      </c>
      <c r="C331" t="str">
        <v xml:space="preserve"> Montana </v>
      </c>
      <c r="D331" t="str">
        <v xml:space="preserve"> $    36 753,60</v>
      </c>
      <c r="E331" t="str">
        <v xml:space="preserve"> $    16 993,60</v>
      </c>
      <c r="F331" s="4">
        <v>41913</v>
      </c>
      <c r="K331" s="40" t="s">
        <v>523</v>
      </c>
      <c r="L331" s="41" t="s">
        <v>297</v>
      </c>
      <c r="M331" s="41" t="s">
        <v>550</v>
      </c>
      <c r="N331" s="41" t="s">
        <v>1092</v>
      </c>
      <c r="O331" s="41">
        <v>1976</v>
      </c>
      <c r="P331" s="42" t="s">
        <v>551</v>
      </c>
      <c r="Q331" s="42" t="s">
        <v>527</v>
      </c>
      <c r="R331" s="42" t="s">
        <v>528</v>
      </c>
      <c r="S331" s="42" t="s">
        <v>528</v>
      </c>
      <c r="T331" s="42" t="s">
        <v>1387</v>
      </c>
      <c r="U331" s="42" t="s">
        <v>1388</v>
      </c>
      <c r="V331" s="42" t="s">
        <v>1389</v>
      </c>
      <c r="W331" s="43">
        <v>41913</v>
      </c>
    </row>
    <row r="332" spans="1:23">
      <c r="A332" t="str">
        <v>Small Business</v>
      </c>
      <c r="B332" t="str">
        <v>France</v>
      </c>
      <c r="C332" t="str">
        <v xml:space="preserve"> Montana </v>
      </c>
      <c r="D332" t="str">
        <v xml:space="preserve"> $ 608 499,00</v>
      </c>
      <c r="E332" t="str">
        <v xml:space="preserve"> $    63 249,00</v>
      </c>
      <c r="F332" s="4">
        <v>41913</v>
      </c>
      <c r="K332" s="40" t="s">
        <v>570</v>
      </c>
      <c r="L332" s="41" t="s">
        <v>297</v>
      </c>
      <c r="M332" s="41" t="s">
        <v>550</v>
      </c>
      <c r="N332" s="41" t="s">
        <v>1092</v>
      </c>
      <c r="O332" s="41">
        <v>2181</v>
      </c>
      <c r="P332" s="42" t="s">
        <v>551</v>
      </c>
      <c r="Q332" s="42" t="s">
        <v>571</v>
      </c>
      <c r="R332" s="42" t="s">
        <v>528</v>
      </c>
      <c r="S332" s="42" t="s">
        <v>528</v>
      </c>
      <c r="T332" s="42" t="s">
        <v>1384</v>
      </c>
      <c r="U332" s="42" t="s">
        <v>1385</v>
      </c>
      <c r="V332" s="42" t="s">
        <v>1386</v>
      </c>
      <c r="W332" s="43">
        <v>41913</v>
      </c>
    </row>
    <row r="333" spans="1:23">
      <c r="A333" t="str">
        <v>Enterprise</v>
      </c>
      <c r="B333" t="str">
        <v>Germany</v>
      </c>
      <c r="C333" t="str">
        <v xml:space="preserve"> Montana </v>
      </c>
      <c r="D333" t="str">
        <v xml:space="preserve"> $ 290 625,00</v>
      </c>
      <c r="E333" t="str">
        <v xml:space="preserve"> $     (9 375,00)</v>
      </c>
      <c r="F333" s="4">
        <v>41579</v>
      </c>
      <c r="K333" s="40" t="s">
        <v>565</v>
      </c>
      <c r="L333" s="41" t="s">
        <v>304</v>
      </c>
      <c r="M333" s="41" t="s">
        <v>550</v>
      </c>
      <c r="N333" s="41" t="s">
        <v>1092</v>
      </c>
      <c r="O333" s="41">
        <v>2500</v>
      </c>
      <c r="P333" s="42" t="s">
        <v>551</v>
      </c>
      <c r="Q333" s="42" t="s">
        <v>566</v>
      </c>
      <c r="R333" s="42" t="s">
        <v>528</v>
      </c>
      <c r="S333" s="42" t="s">
        <v>528</v>
      </c>
      <c r="T333" s="42" t="s">
        <v>1390</v>
      </c>
      <c r="U333" s="42" t="s">
        <v>1391</v>
      </c>
      <c r="V333" s="42" t="s">
        <v>1392</v>
      </c>
      <c r="W333" s="43">
        <v>41579</v>
      </c>
    </row>
    <row r="334" spans="1:23">
      <c r="A334" t="str">
        <v>Small Business</v>
      </c>
      <c r="B334" t="str">
        <v>Canada</v>
      </c>
      <c r="C334" t="str">
        <v xml:space="preserve"> Paseo </v>
      </c>
      <c r="D334" t="str">
        <v xml:space="preserve"> $ 474 858,00</v>
      </c>
      <c r="E334" t="str">
        <v xml:space="preserve"> $    49 358,00</v>
      </c>
      <c r="F334" s="4">
        <v>41760</v>
      </c>
      <c r="K334" s="40" t="s">
        <v>570</v>
      </c>
      <c r="L334" s="41" t="s">
        <v>289</v>
      </c>
      <c r="M334" s="41" t="s">
        <v>586</v>
      </c>
      <c r="N334" s="41" t="s">
        <v>1092</v>
      </c>
      <c r="O334" s="41">
        <v>1702</v>
      </c>
      <c r="P334" s="42" t="s">
        <v>587</v>
      </c>
      <c r="Q334" s="42" t="s">
        <v>571</v>
      </c>
      <c r="R334" s="42" t="s">
        <v>528</v>
      </c>
      <c r="S334" s="42" t="s">
        <v>528</v>
      </c>
      <c r="T334" s="42" t="s">
        <v>1393</v>
      </c>
      <c r="U334" s="42" t="s">
        <v>1394</v>
      </c>
      <c r="V334" s="42" t="s">
        <v>1395</v>
      </c>
      <c r="W334" s="43">
        <v>41760</v>
      </c>
    </row>
    <row r="335" spans="1:23">
      <c r="A335" t="str">
        <v>Small Business</v>
      </c>
      <c r="B335" t="str">
        <v>France</v>
      </c>
      <c r="C335" t="str">
        <v xml:space="preserve"> Paseo </v>
      </c>
      <c r="D335" t="str">
        <v xml:space="preserve"> $ 124 992,00</v>
      </c>
      <c r="E335" t="str">
        <v xml:space="preserve"> $    12 992,00</v>
      </c>
      <c r="F335" s="4">
        <v>41791</v>
      </c>
      <c r="K335" s="40" t="s">
        <v>570</v>
      </c>
      <c r="L335" s="41" t="s">
        <v>297</v>
      </c>
      <c r="M335" s="41" t="s">
        <v>586</v>
      </c>
      <c r="N335" s="41" t="s">
        <v>1092</v>
      </c>
      <c r="O335" s="41">
        <v>448</v>
      </c>
      <c r="P335" s="42" t="s">
        <v>587</v>
      </c>
      <c r="Q335" s="42" t="s">
        <v>571</v>
      </c>
      <c r="R335" s="42" t="s">
        <v>528</v>
      </c>
      <c r="S335" s="42" t="s">
        <v>528</v>
      </c>
      <c r="T335" s="42" t="s">
        <v>1381</v>
      </c>
      <c r="U335" s="42" t="s">
        <v>1382</v>
      </c>
      <c r="V335" s="42" t="s">
        <v>1383</v>
      </c>
      <c r="W335" s="43">
        <v>41791</v>
      </c>
    </row>
    <row r="336" spans="1:23">
      <c r="A336" t="str">
        <v>Enterprise</v>
      </c>
      <c r="B336" t="str">
        <v>Germany</v>
      </c>
      <c r="C336" t="str">
        <v xml:space="preserve"> Paseo </v>
      </c>
      <c r="D336" t="str">
        <v xml:space="preserve"> $ 408 386,25</v>
      </c>
      <c r="E336" t="str">
        <v xml:space="preserve"> $  (13 173,75)</v>
      </c>
      <c r="F336" s="4">
        <v>41821</v>
      </c>
      <c r="K336" s="40" t="s">
        <v>565</v>
      </c>
      <c r="L336" s="41" t="s">
        <v>304</v>
      </c>
      <c r="M336" s="41" t="s">
        <v>586</v>
      </c>
      <c r="N336" s="41" t="s">
        <v>1092</v>
      </c>
      <c r="O336" s="41">
        <v>3513</v>
      </c>
      <c r="P336" s="42" t="s">
        <v>587</v>
      </c>
      <c r="Q336" s="42" t="s">
        <v>566</v>
      </c>
      <c r="R336" s="42" t="s">
        <v>528</v>
      </c>
      <c r="S336" s="42" t="s">
        <v>528</v>
      </c>
      <c r="T336" s="42" t="s">
        <v>1396</v>
      </c>
      <c r="U336" s="42" t="s">
        <v>1397</v>
      </c>
      <c r="V336" s="42" t="s">
        <v>1398</v>
      </c>
      <c r="W336" s="43">
        <v>41821</v>
      </c>
    </row>
    <row r="337" spans="1:23">
      <c r="A337" t="str">
        <v>Midmarket</v>
      </c>
      <c r="B337" t="str">
        <v>France</v>
      </c>
      <c r="C337" t="str">
        <v xml:space="preserve"> Paseo </v>
      </c>
      <c r="D337" t="str">
        <v xml:space="preserve"> $    29 308,95</v>
      </c>
      <c r="E337" t="str">
        <v xml:space="preserve"> $       8 298,95</v>
      </c>
      <c r="F337" s="4">
        <v>41852</v>
      </c>
      <c r="K337" s="40" t="s">
        <v>534</v>
      </c>
      <c r="L337" s="41" t="s">
        <v>297</v>
      </c>
      <c r="M337" s="41" t="s">
        <v>586</v>
      </c>
      <c r="N337" s="41" t="s">
        <v>1092</v>
      </c>
      <c r="O337" s="41">
        <v>2101</v>
      </c>
      <c r="P337" s="42" t="s">
        <v>587</v>
      </c>
      <c r="Q337" s="42" t="s">
        <v>535</v>
      </c>
      <c r="R337" s="42" t="s">
        <v>528</v>
      </c>
      <c r="S337" s="42" t="s">
        <v>528</v>
      </c>
      <c r="T337" s="42" t="s">
        <v>1399</v>
      </c>
      <c r="U337" s="42" t="s">
        <v>1400</v>
      </c>
      <c r="V337" s="42" t="s">
        <v>1401</v>
      </c>
      <c r="W337" s="43">
        <v>41852</v>
      </c>
    </row>
    <row r="338" spans="1:23">
      <c r="A338" t="str">
        <v>Midmarket</v>
      </c>
      <c r="B338" t="str">
        <v>United States of America</v>
      </c>
      <c r="C338" t="str">
        <v xml:space="preserve"> Paseo </v>
      </c>
      <c r="D338" t="str">
        <v xml:space="preserve"> $    40 887,45</v>
      </c>
      <c r="E338" t="str">
        <v xml:space="preserve"> $    11 577,45</v>
      </c>
      <c r="F338" s="4">
        <v>41518</v>
      </c>
      <c r="K338" s="40" t="s">
        <v>534</v>
      </c>
      <c r="L338" s="41" t="s">
        <v>582</v>
      </c>
      <c r="M338" s="41" t="s">
        <v>586</v>
      </c>
      <c r="N338" s="41" t="s">
        <v>1092</v>
      </c>
      <c r="O338" s="41">
        <v>2931</v>
      </c>
      <c r="P338" s="42" t="s">
        <v>587</v>
      </c>
      <c r="Q338" s="42" t="s">
        <v>535</v>
      </c>
      <c r="R338" s="42" t="s">
        <v>528</v>
      </c>
      <c r="S338" s="42" t="s">
        <v>528</v>
      </c>
      <c r="T338" s="42" t="s">
        <v>1402</v>
      </c>
      <c r="U338" s="42" t="s">
        <v>1403</v>
      </c>
      <c r="V338" s="42" t="s">
        <v>1404</v>
      </c>
      <c r="W338" s="43">
        <v>41518</v>
      </c>
    </row>
    <row r="339" spans="1:23">
      <c r="A339" t="str">
        <v>Government</v>
      </c>
      <c r="B339" t="str">
        <v>France</v>
      </c>
      <c r="C339" t="str">
        <v xml:space="preserve"> Paseo </v>
      </c>
      <c r="D339" t="str">
        <v xml:space="preserve"> $    28 551,00</v>
      </c>
      <c r="E339" t="str">
        <v xml:space="preserve"> $    13 201,00</v>
      </c>
      <c r="F339" s="4">
        <v>41883</v>
      </c>
      <c r="K339" s="40" t="s">
        <v>523</v>
      </c>
      <c r="L339" s="41" t="s">
        <v>297</v>
      </c>
      <c r="M339" s="41" t="s">
        <v>586</v>
      </c>
      <c r="N339" s="41" t="s">
        <v>1092</v>
      </c>
      <c r="O339" s="41">
        <v>1535</v>
      </c>
      <c r="P339" s="42" t="s">
        <v>587</v>
      </c>
      <c r="Q339" s="42" t="s">
        <v>527</v>
      </c>
      <c r="R339" s="42" t="s">
        <v>528</v>
      </c>
      <c r="S339" s="42" t="s">
        <v>528</v>
      </c>
      <c r="T339" s="42" t="s">
        <v>1405</v>
      </c>
      <c r="U339" s="42" t="s">
        <v>1406</v>
      </c>
      <c r="V339" s="42" t="s">
        <v>1407</v>
      </c>
      <c r="W339" s="43">
        <v>41883</v>
      </c>
    </row>
    <row r="340" spans="1:23">
      <c r="A340" t="str">
        <v>Small Business</v>
      </c>
      <c r="B340" t="str">
        <v>Germany</v>
      </c>
      <c r="C340" t="str">
        <v xml:space="preserve"> Paseo </v>
      </c>
      <c r="D340" t="str">
        <v xml:space="preserve"> $ 313 317,00</v>
      </c>
      <c r="E340" t="str">
        <v xml:space="preserve"> $    32 567,00</v>
      </c>
      <c r="F340" s="4">
        <v>41518</v>
      </c>
      <c r="K340" s="40" t="s">
        <v>570</v>
      </c>
      <c r="L340" s="41" t="s">
        <v>304</v>
      </c>
      <c r="M340" s="41" t="s">
        <v>586</v>
      </c>
      <c r="N340" s="41" t="s">
        <v>1092</v>
      </c>
      <c r="O340" s="41">
        <v>1123</v>
      </c>
      <c r="P340" s="42" t="s">
        <v>587</v>
      </c>
      <c r="Q340" s="42" t="s">
        <v>571</v>
      </c>
      <c r="R340" s="42" t="s">
        <v>528</v>
      </c>
      <c r="S340" s="42" t="s">
        <v>528</v>
      </c>
      <c r="T340" s="42" t="s">
        <v>1408</v>
      </c>
      <c r="U340" s="42" t="s">
        <v>1409</v>
      </c>
      <c r="V340" s="42" t="s">
        <v>1410</v>
      </c>
      <c r="W340" s="43">
        <v>41518</v>
      </c>
    </row>
    <row r="341" spans="1:23">
      <c r="A341" t="str">
        <v>Small Business</v>
      </c>
      <c r="B341" t="str">
        <v>Canada</v>
      </c>
      <c r="C341" t="str">
        <v xml:space="preserve"> Paseo </v>
      </c>
      <c r="D341" t="str">
        <v xml:space="preserve"> $ 391 716,00</v>
      </c>
      <c r="E341" t="str">
        <v xml:space="preserve"> $    40 716,00</v>
      </c>
      <c r="F341" s="4">
        <v>41579</v>
      </c>
      <c r="K341" s="40" t="s">
        <v>570</v>
      </c>
      <c r="L341" s="41" t="s">
        <v>289</v>
      </c>
      <c r="M341" s="41" t="s">
        <v>586</v>
      </c>
      <c r="N341" s="41" t="s">
        <v>1092</v>
      </c>
      <c r="O341" s="41">
        <v>1404</v>
      </c>
      <c r="P341" s="42" t="s">
        <v>587</v>
      </c>
      <c r="Q341" s="42" t="s">
        <v>571</v>
      </c>
      <c r="R341" s="42" t="s">
        <v>528</v>
      </c>
      <c r="S341" s="42" t="s">
        <v>528</v>
      </c>
      <c r="T341" s="42" t="s">
        <v>1411</v>
      </c>
      <c r="U341" s="42" t="s">
        <v>1239</v>
      </c>
      <c r="V341" s="42" t="s">
        <v>1412</v>
      </c>
      <c r="W341" s="43">
        <v>41579</v>
      </c>
    </row>
    <row r="342" spans="1:23">
      <c r="A342" t="str">
        <v>Channel Partners</v>
      </c>
      <c r="B342" t="str">
        <v>Mexico</v>
      </c>
      <c r="C342" t="str">
        <v xml:space="preserve"> Paseo </v>
      </c>
      <c r="D342" t="str">
        <v xml:space="preserve"> $    30 835,08</v>
      </c>
      <c r="E342" t="str">
        <v xml:space="preserve"> $    22 546,08</v>
      </c>
      <c r="F342" s="4">
        <v>41579</v>
      </c>
      <c r="K342" s="40" t="s">
        <v>555</v>
      </c>
      <c r="L342" s="41" t="s">
        <v>542</v>
      </c>
      <c r="M342" s="41" t="s">
        <v>586</v>
      </c>
      <c r="N342" s="41" t="s">
        <v>1092</v>
      </c>
      <c r="O342" s="41">
        <v>2763</v>
      </c>
      <c r="P342" s="42" t="s">
        <v>587</v>
      </c>
      <c r="Q342" s="42" t="s">
        <v>556</v>
      </c>
      <c r="R342" s="42" t="s">
        <v>528</v>
      </c>
      <c r="S342" s="42" t="s">
        <v>528</v>
      </c>
      <c r="T342" s="42" t="s">
        <v>1413</v>
      </c>
      <c r="U342" s="42" t="s">
        <v>1414</v>
      </c>
      <c r="V342" s="42" t="s">
        <v>1415</v>
      </c>
      <c r="W342" s="43">
        <v>41579</v>
      </c>
    </row>
    <row r="343" spans="1:23">
      <c r="A343" t="str">
        <v>Government</v>
      </c>
      <c r="B343" t="str">
        <v>Germany</v>
      </c>
      <c r="C343" t="str">
        <v xml:space="preserve"> Paseo </v>
      </c>
      <c r="D343" t="str">
        <v xml:space="preserve"> $    13 833,75</v>
      </c>
      <c r="E343" t="str">
        <v xml:space="preserve"> $       3 208,75</v>
      </c>
      <c r="F343" s="4">
        <v>41609</v>
      </c>
      <c r="K343" s="40" t="s">
        <v>523</v>
      </c>
      <c r="L343" s="41" t="s">
        <v>304</v>
      </c>
      <c r="M343" s="41" t="s">
        <v>586</v>
      </c>
      <c r="N343" s="41" t="s">
        <v>1092</v>
      </c>
      <c r="O343" s="41">
        <v>2125</v>
      </c>
      <c r="P343" s="42" t="s">
        <v>587</v>
      </c>
      <c r="Q343" s="42" t="s">
        <v>575</v>
      </c>
      <c r="R343" s="42" t="s">
        <v>528</v>
      </c>
      <c r="S343" s="42" t="s">
        <v>528</v>
      </c>
      <c r="T343" s="42" t="s">
        <v>1416</v>
      </c>
      <c r="U343" s="42" t="s">
        <v>1417</v>
      </c>
      <c r="V343" s="42" t="s">
        <v>1418</v>
      </c>
      <c r="W343" s="43">
        <v>41609</v>
      </c>
    </row>
    <row r="344" spans="1:23">
      <c r="A344" t="str">
        <v>Small Business</v>
      </c>
      <c r="B344" t="str">
        <v>France</v>
      </c>
      <c r="C344" t="str">
        <v xml:space="preserve"> Velo </v>
      </c>
      <c r="D344" t="str">
        <v xml:space="preserve"> $ 462 861,00</v>
      </c>
      <c r="E344" t="str">
        <v xml:space="preserve"> $    48 111,00</v>
      </c>
      <c r="F344" s="4">
        <v>41821</v>
      </c>
      <c r="K344" s="40" t="s">
        <v>570</v>
      </c>
      <c r="L344" s="41" t="s">
        <v>297</v>
      </c>
      <c r="M344" s="41" t="s">
        <v>625</v>
      </c>
      <c r="N344" s="41" t="s">
        <v>1092</v>
      </c>
      <c r="O344" s="41">
        <v>1659</v>
      </c>
      <c r="P344" s="42" t="s">
        <v>626</v>
      </c>
      <c r="Q344" s="42" t="s">
        <v>571</v>
      </c>
      <c r="R344" s="42" t="s">
        <v>528</v>
      </c>
      <c r="S344" s="42" t="s">
        <v>528</v>
      </c>
      <c r="T344" s="42" t="s">
        <v>1419</v>
      </c>
      <c r="U344" s="42" t="s">
        <v>1420</v>
      </c>
      <c r="V344" s="42" t="s">
        <v>1421</v>
      </c>
      <c r="W344" s="43">
        <v>41821</v>
      </c>
    </row>
    <row r="345" spans="1:23">
      <c r="A345" t="str">
        <v>Government</v>
      </c>
      <c r="B345" t="str">
        <v>Mexico</v>
      </c>
      <c r="C345" t="str">
        <v xml:space="preserve"> Velo </v>
      </c>
      <c r="D345" t="str">
        <v xml:space="preserve"> $    11 327,40</v>
      </c>
      <c r="E345" t="str">
        <v xml:space="preserve"> $       5 237,40</v>
      </c>
      <c r="F345" s="4">
        <v>41852</v>
      </c>
      <c r="K345" s="40" t="s">
        <v>523</v>
      </c>
      <c r="L345" s="41" t="s">
        <v>542</v>
      </c>
      <c r="M345" s="41" t="s">
        <v>625</v>
      </c>
      <c r="N345" s="41" t="s">
        <v>1092</v>
      </c>
      <c r="O345" s="41">
        <v>609</v>
      </c>
      <c r="P345" s="42" t="s">
        <v>626</v>
      </c>
      <c r="Q345" s="42" t="s">
        <v>527</v>
      </c>
      <c r="R345" s="42" t="s">
        <v>528</v>
      </c>
      <c r="S345" s="42" t="s">
        <v>1422</v>
      </c>
      <c r="T345" s="42" t="s">
        <v>1423</v>
      </c>
      <c r="U345" s="42" t="s">
        <v>1424</v>
      </c>
      <c r="V345" s="42" t="s">
        <v>1425</v>
      </c>
      <c r="W345" s="43">
        <v>41852</v>
      </c>
    </row>
    <row r="346" spans="1:23">
      <c r="A346" t="str">
        <v>Enterprise</v>
      </c>
      <c r="B346" t="str">
        <v>Germany</v>
      </c>
      <c r="C346" t="str">
        <v xml:space="preserve"> Velo </v>
      </c>
      <c r="D346" t="str">
        <v xml:space="preserve"> $ 242 613,75</v>
      </c>
      <c r="E346" t="str">
        <v xml:space="preserve"> $     (7 826,25)</v>
      </c>
      <c r="F346" s="4">
        <v>41883</v>
      </c>
      <c r="K346" s="40" t="s">
        <v>565</v>
      </c>
      <c r="L346" s="41" t="s">
        <v>304</v>
      </c>
      <c r="M346" s="41" t="s">
        <v>625</v>
      </c>
      <c r="N346" s="41" t="s">
        <v>1092</v>
      </c>
      <c r="O346" s="41">
        <v>2087</v>
      </c>
      <c r="P346" s="42" t="s">
        <v>626</v>
      </c>
      <c r="Q346" s="42" t="s">
        <v>566</v>
      </c>
      <c r="R346" s="42" t="s">
        <v>528</v>
      </c>
      <c r="S346" s="42" t="s">
        <v>528</v>
      </c>
      <c r="T346" s="42" t="s">
        <v>1426</v>
      </c>
      <c r="U346" s="42" t="s">
        <v>1427</v>
      </c>
      <c r="V346" s="42" t="s">
        <v>1428</v>
      </c>
      <c r="W346" s="43">
        <v>41883</v>
      </c>
    </row>
    <row r="347" spans="1:23">
      <c r="A347" t="str">
        <v>Government</v>
      </c>
      <c r="B347" t="str">
        <v>France</v>
      </c>
      <c r="C347" t="str">
        <v xml:space="preserve"> Velo </v>
      </c>
      <c r="D347" t="str">
        <v xml:space="preserve"> $    36 753,60</v>
      </c>
      <c r="E347" t="str">
        <v xml:space="preserve"> $    16 993,60</v>
      </c>
      <c r="F347" s="4">
        <v>41913</v>
      </c>
      <c r="K347" s="40" t="s">
        <v>523</v>
      </c>
      <c r="L347" s="41" t="s">
        <v>297</v>
      </c>
      <c r="M347" s="41" t="s">
        <v>625</v>
      </c>
      <c r="N347" s="41" t="s">
        <v>1092</v>
      </c>
      <c r="O347" s="41">
        <v>1976</v>
      </c>
      <c r="P347" s="42" t="s">
        <v>626</v>
      </c>
      <c r="Q347" s="42" t="s">
        <v>527</v>
      </c>
      <c r="R347" s="42" t="s">
        <v>528</v>
      </c>
      <c r="S347" s="42" t="s">
        <v>528</v>
      </c>
      <c r="T347" s="42" t="s">
        <v>1387</v>
      </c>
      <c r="U347" s="42" t="s">
        <v>1388</v>
      </c>
      <c r="V347" s="42" t="s">
        <v>1389</v>
      </c>
      <c r="W347" s="43">
        <v>41913</v>
      </c>
    </row>
    <row r="348" spans="1:23">
      <c r="A348" t="str">
        <v>Government</v>
      </c>
      <c r="B348" t="str">
        <v>United States of America</v>
      </c>
      <c r="C348" t="str">
        <v xml:space="preserve"> Velo </v>
      </c>
      <c r="D348" t="str">
        <v xml:space="preserve"> $    26 430,60</v>
      </c>
      <c r="E348" t="str">
        <v xml:space="preserve"> $    12 220,60</v>
      </c>
      <c r="F348" s="4">
        <v>41609</v>
      </c>
      <c r="K348" s="40" t="s">
        <v>523</v>
      </c>
      <c r="L348" s="41" t="s">
        <v>582</v>
      </c>
      <c r="M348" s="41" t="s">
        <v>625</v>
      </c>
      <c r="N348" s="41" t="s">
        <v>1092</v>
      </c>
      <c r="O348" s="41">
        <v>1421</v>
      </c>
      <c r="P348" s="42" t="s">
        <v>626</v>
      </c>
      <c r="Q348" s="42" t="s">
        <v>527</v>
      </c>
      <c r="R348" s="42" t="s">
        <v>528</v>
      </c>
      <c r="S348" s="42" t="s">
        <v>528</v>
      </c>
      <c r="T348" s="42" t="s">
        <v>1429</v>
      </c>
      <c r="U348" s="42" t="s">
        <v>1430</v>
      </c>
      <c r="V348" s="42" t="s">
        <v>1431</v>
      </c>
      <c r="W348" s="43">
        <v>41609</v>
      </c>
    </row>
    <row r="349" spans="1:23">
      <c r="A349" t="str">
        <v>Small Business</v>
      </c>
      <c r="B349" t="str">
        <v>United States of America</v>
      </c>
      <c r="C349" t="str">
        <v xml:space="preserve"> Velo </v>
      </c>
      <c r="D349" t="str">
        <v xml:space="preserve"> $ 382 788,00</v>
      </c>
      <c r="E349" t="str">
        <v xml:space="preserve"> $    39 788,00</v>
      </c>
      <c r="F349" s="4">
        <v>41974</v>
      </c>
      <c r="K349" s="40" t="s">
        <v>570</v>
      </c>
      <c r="L349" s="41" t="s">
        <v>582</v>
      </c>
      <c r="M349" s="41" t="s">
        <v>625</v>
      </c>
      <c r="N349" s="41" t="s">
        <v>1092</v>
      </c>
      <c r="O349" s="41">
        <v>1372</v>
      </c>
      <c r="P349" s="42" t="s">
        <v>626</v>
      </c>
      <c r="Q349" s="42" t="s">
        <v>571</v>
      </c>
      <c r="R349" s="42" t="s">
        <v>528</v>
      </c>
      <c r="S349" s="42" t="s">
        <v>528</v>
      </c>
      <c r="T349" s="42" t="s">
        <v>1432</v>
      </c>
      <c r="U349" s="42" t="s">
        <v>1433</v>
      </c>
      <c r="V349" s="42" t="s">
        <v>1434</v>
      </c>
      <c r="W349" s="43">
        <v>41974</v>
      </c>
    </row>
    <row r="350" spans="1:23">
      <c r="A350" t="str">
        <v>Government</v>
      </c>
      <c r="B350" t="str">
        <v>Germany</v>
      </c>
      <c r="C350" t="str">
        <v xml:space="preserve"> Velo </v>
      </c>
      <c r="D350" t="str">
        <v xml:space="preserve"> $    10 936,80</v>
      </c>
      <c r="E350" t="str">
        <v xml:space="preserve"> $       5 056,80</v>
      </c>
      <c r="F350" s="4">
        <v>41609</v>
      </c>
      <c r="K350" s="40" t="s">
        <v>523</v>
      </c>
      <c r="L350" s="41" t="s">
        <v>304</v>
      </c>
      <c r="M350" s="41" t="s">
        <v>625</v>
      </c>
      <c r="N350" s="41" t="s">
        <v>1092</v>
      </c>
      <c r="O350" s="41">
        <v>588</v>
      </c>
      <c r="P350" s="42" t="s">
        <v>626</v>
      </c>
      <c r="Q350" s="42" t="s">
        <v>527</v>
      </c>
      <c r="R350" s="42" t="s">
        <v>528</v>
      </c>
      <c r="S350" s="42" t="s">
        <v>1435</v>
      </c>
      <c r="T350" s="42" t="s">
        <v>1436</v>
      </c>
      <c r="U350" s="42" t="s">
        <v>1437</v>
      </c>
      <c r="V350" s="42" t="s">
        <v>1438</v>
      </c>
      <c r="W350" s="43">
        <v>41609</v>
      </c>
    </row>
    <row r="351" spans="1:23">
      <c r="A351" t="str">
        <v>Channel Partners</v>
      </c>
      <c r="B351" t="str">
        <v>Canada</v>
      </c>
      <c r="C351" t="str">
        <v xml:space="preserve"> VTT </v>
      </c>
      <c r="D351" t="str">
        <v xml:space="preserve"> $    36 208,62</v>
      </c>
      <c r="E351" t="str">
        <v xml:space="preserve"> $    26 475,12</v>
      </c>
      <c r="F351" s="4">
        <v>41640</v>
      </c>
      <c r="K351" s="40" t="s">
        <v>555</v>
      </c>
      <c r="L351" s="41" t="s">
        <v>289</v>
      </c>
      <c r="M351" s="41" t="s">
        <v>639</v>
      </c>
      <c r="N351" s="41" t="s">
        <v>1092</v>
      </c>
      <c r="O351" s="41">
        <v>3244.5</v>
      </c>
      <c r="P351" s="42" t="s">
        <v>640</v>
      </c>
      <c r="Q351" s="42" t="s">
        <v>556</v>
      </c>
      <c r="R351" s="42" t="s">
        <v>528</v>
      </c>
      <c r="S351" s="42" t="s">
        <v>528</v>
      </c>
      <c r="T351" s="42" t="s">
        <v>1439</v>
      </c>
      <c r="U351" s="42" t="s">
        <v>1440</v>
      </c>
      <c r="V351" s="42" t="s">
        <v>1441</v>
      </c>
      <c r="W351" s="43">
        <v>41640</v>
      </c>
    </row>
    <row r="352" spans="1:23">
      <c r="A352" t="str">
        <v>Small Business</v>
      </c>
      <c r="B352" t="str">
        <v>France</v>
      </c>
      <c r="C352" t="str">
        <v xml:space="preserve"> VTT </v>
      </c>
      <c r="D352" t="str">
        <v xml:space="preserve"> $ 267 561,00</v>
      </c>
      <c r="E352" t="str">
        <v xml:space="preserve"> $    27 811,00</v>
      </c>
      <c r="F352" s="4">
        <v>41671</v>
      </c>
      <c r="K352" s="40" t="s">
        <v>570</v>
      </c>
      <c r="L352" s="41" t="s">
        <v>297</v>
      </c>
      <c r="M352" s="41" t="s">
        <v>639</v>
      </c>
      <c r="N352" s="41" t="s">
        <v>1092</v>
      </c>
      <c r="O352" s="41">
        <v>959</v>
      </c>
      <c r="P352" s="42" t="s">
        <v>640</v>
      </c>
      <c r="Q352" s="42" t="s">
        <v>571</v>
      </c>
      <c r="R352" s="42" t="s">
        <v>528</v>
      </c>
      <c r="S352" s="42" t="s">
        <v>528</v>
      </c>
      <c r="T352" s="42" t="s">
        <v>1442</v>
      </c>
      <c r="U352" s="42" t="s">
        <v>1443</v>
      </c>
      <c r="V352" s="42" t="s">
        <v>1444</v>
      </c>
      <c r="W352" s="43">
        <v>41671</v>
      </c>
    </row>
    <row r="353" spans="1:23">
      <c r="A353" t="str">
        <v>Small Business</v>
      </c>
      <c r="B353" t="str">
        <v>Mexico</v>
      </c>
      <c r="C353" t="str">
        <v xml:space="preserve"> VTT </v>
      </c>
      <c r="D353" t="str">
        <v xml:space="preserve"> $ 766 413,00</v>
      </c>
      <c r="E353" t="str">
        <v xml:space="preserve"> $    79 663,00</v>
      </c>
      <c r="F353" s="4">
        <v>41671</v>
      </c>
      <c r="K353" s="40" t="s">
        <v>570</v>
      </c>
      <c r="L353" s="41" t="s">
        <v>542</v>
      </c>
      <c r="M353" s="41" t="s">
        <v>639</v>
      </c>
      <c r="N353" s="41" t="s">
        <v>1092</v>
      </c>
      <c r="O353" s="41">
        <v>2747</v>
      </c>
      <c r="P353" s="42" t="s">
        <v>640</v>
      </c>
      <c r="Q353" s="42" t="s">
        <v>571</v>
      </c>
      <c r="R353" s="42" t="s">
        <v>528</v>
      </c>
      <c r="S353" s="42" t="s">
        <v>528</v>
      </c>
      <c r="T353" s="42" t="s">
        <v>1445</v>
      </c>
      <c r="U353" s="42" t="s">
        <v>1446</v>
      </c>
      <c r="V353" s="42" t="s">
        <v>1447</v>
      </c>
      <c r="W353" s="43">
        <v>41671</v>
      </c>
    </row>
    <row r="354" spans="1:23">
      <c r="A354" t="str">
        <v>Enterprise</v>
      </c>
      <c r="B354" t="str">
        <v>Canada</v>
      </c>
      <c r="C354" t="str">
        <v xml:space="preserve"> Amarilla </v>
      </c>
      <c r="D354" t="str">
        <v xml:space="preserve"> $ 191 231,25</v>
      </c>
      <c r="E354" t="str">
        <v xml:space="preserve"> $     (6 168,75)</v>
      </c>
      <c r="F354" s="4">
        <v>41760</v>
      </c>
      <c r="K354" s="40" t="s">
        <v>565</v>
      </c>
      <c r="L354" s="41" t="s">
        <v>289</v>
      </c>
      <c r="M354" s="41" t="s">
        <v>653</v>
      </c>
      <c r="N354" s="41" t="s">
        <v>1092</v>
      </c>
      <c r="O354" s="41">
        <v>1645</v>
      </c>
      <c r="P354" s="42" t="s">
        <v>654</v>
      </c>
      <c r="Q354" s="42" t="s">
        <v>566</v>
      </c>
      <c r="R354" s="42" t="s">
        <v>528</v>
      </c>
      <c r="S354" s="42" t="s">
        <v>528</v>
      </c>
      <c r="T354" s="42" t="s">
        <v>1448</v>
      </c>
      <c r="U354" s="42" t="s">
        <v>1449</v>
      </c>
      <c r="V354" s="42" t="s">
        <v>1450</v>
      </c>
      <c r="W354" s="43">
        <v>41760</v>
      </c>
    </row>
    <row r="355" spans="1:23">
      <c r="A355" t="str">
        <v>Government</v>
      </c>
      <c r="B355" t="str">
        <v>France</v>
      </c>
      <c r="C355" t="str">
        <v xml:space="preserve"> Amarilla </v>
      </c>
      <c r="D355" t="str">
        <v xml:space="preserve"> $ 936 138,00</v>
      </c>
      <c r="E355" t="str">
        <v xml:space="preserve"> $ 188 378,00</v>
      </c>
      <c r="F355" s="4">
        <v>41883</v>
      </c>
      <c r="K355" s="40" t="s">
        <v>523</v>
      </c>
      <c r="L355" s="41" t="s">
        <v>297</v>
      </c>
      <c r="M355" s="41" t="s">
        <v>653</v>
      </c>
      <c r="N355" s="41" t="s">
        <v>1092</v>
      </c>
      <c r="O355" s="41">
        <v>2876</v>
      </c>
      <c r="P355" s="42" t="s">
        <v>654</v>
      </c>
      <c r="Q355" s="42" t="s">
        <v>546</v>
      </c>
      <c r="R355" s="42" t="s">
        <v>528</v>
      </c>
      <c r="S355" s="42" t="s">
        <v>528</v>
      </c>
      <c r="T355" s="42" t="s">
        <v>1451</v>
      </c>
      <c r="U355" s="42" t="s">
        <v>1452</v>
      </c>
      <c r="V355" s="42" t="s">
        <v>1453</v>
      </c>
      <c r="W355" s="43">
        <v>41883</v>
      </c>
    </row>
    <row r="356" spans="1:23">
      <c r="A356" t="str">
        <v>Enterprise</v>
      </c>
      <c r="B356" t="str">
        <v>Germany</v>
      </c>
      <c r="C356" t="str">
        <v xml:space="preserve"> Amarilla </v>
      </c>
      <c r="D356" t="str">
        <v xml:space="preserve"> $ 115 552,50</v>
      </c>
      <c r="E356" t="str">
        <v xml:space="preserve"> $     (3 727,50)</v>
      </c>
      <c r="F356" s="4">
        <v>41518</v>
      </c>
      <c r="K356" s="40" t="s">
        <v>565</v>
      </c>
      <c r="L356" s="41" t="s">
        <v>304</v>
      </c>
      <c r="M356" s="41" t="s">
        <v>653</v>
      </c>
      <c r="N356" s="41" t="s">
        <v>1092</v>
      </c>
      <c r="O356" s="41">
        <v>994</v>
      </c>
      <c r="P356" s="42" t="s">
        <v>654</v>
      </c>
      <c r="Q356" s="42" t="s">
        <v>566</v>
      </c>
      <c r="R356" s="42" t="s">
        <v>528</v>
      </c>
      <c r="S356" s="42" t="s">
        <v>528</v>
      </c>
      <c r="T356" s="42" t="s">
        <v>1454</v>
      </c>
      <c r="U356" s="42" t="s">
        <v>1455</v>
      </c>
      <c r="V356" s="42" t="s">
        <v>1456</v>
      </c>
      <c r="W356" s="43">
        <v>41518</v>
      </c>
    </row>
    <row r="357" spans="1:23">
      <c r="A357" t="str">
        <v>Government</v>
      </c>
      <c r="B357" t="str">
        <v>Canada</v>
      </c>
      <c r="C357" t="str">
        <v xml:space="preserve"> Amarilla </v>
      </c>
      <c r="D357" t="str">
        <v xml:space="preserve"> $    20 794,80</v>
      </c>
      <c r="E357" t="str">
        <v xml:space="preserve"> $       9 614,80</v>
      </c>
      <c r="F357" s="4">
        <v>41944</v>
      </c>
      <c r="K357" s="40" t="s">
        <v>523</v>
      </c>
      <c r="L357" s="41" t="s">
        <v>289</v>
      </c>
      <c r="M357" s="41" t="s">
        <v>653</v>
      </c>
      <c r="N357" s="41" t="s">
        <v>1092</v>
      </c>
      <c r="O357" s="41">
        <v>1118</v>
      </c>
      <c r="P357" s="42" t="s">
        <v>654</v>
      </c>
      <c r="Q357" s="42" t="s">
        <v>527</v>
      </c>
      <c r="R357" s="42" t="s">
        <v>528</v>
      </c>
      <c r="S357" s="42" t="s">
        <v>528</v>
      </c>
      <c r="T357" s="42" t="s">
        <v>1457</v>
      </c>
      <c r="U357" s="42" t="s">
        <v>1458</v>
      </c>
      <c r="V357" s="42" t="s">
        <v>1459</v>
      </c>
      <c r="W357" s="43">
        <v>41944</v>
      </c>
    </row>
    <row r="358" spans="1:23">
      <c r="A358" t="str">
        <v>Small Business</v>
      </c>
      <c r="B358" t="str">
        <v>United States of America</v>
      </c>
      <c r="C358" t="str">
        <v xml:space="preserve"> Amarilla </v>
      </c>
      <c r="D358" t="str">
        <v xml:space="preserve"> $ 382 788,00</v>
      </c>
      <c r="E358" t="str">
        <v xml:space="preserve"> $    39 788,00</v>
      </c>
      <c r="F358" s="4">
        <v>41974</v>
      </c>
      <c r="K358" s="40" t="s">
        <v>570</v>
      </c>
      <c r="L358" s="41" t="s">
        <v>582</v>
      </c>
      <c r="M358" s="41" t="s">
        <v>653</v>
      </c>
      <c r="N358" s="41" t="s">
        <v>1092</v>
      </c>
      <c r="O358" s="41">
        <v>1372</v>
      </c>
      <c r="P358" s="42" t="s">
        <v>654</v>
      </c>
      <c r="Q358" s="42" t="s">
        <v>571</v>
      </c>
      <c r="R358" s="42" t="s">
        <v>528</v>
      </c>
      <c r="S358" s="42" t="s">
        <v>528</v>
      </c>
      <c r="T358" s="42" t="s">
        <v>1432</v>
      </c>
      <c r="U358" s="42" t="s">
        <v>1433</v>
      </c>
      <c r="V358" s="42" t="s">
        <v>1434</v>
      </c>
      <c r="W358" s="43">
        <v>41974</v>
      </c>
    </row>
    <row r="359" spans="1:23">
      <c r="A359" t="str">
        <v>Government</v>
      </c>
      <c r="B359" t="str">
        <v>Canada</v>
      </c>
      <c r="C359" t="str">
        <v xml:space="preserve"> Montana </v>
      </c>
      <c r="D359" t="str">
        <v xml:space="preserve"> $       3 142,72</v>
      </c>
      <c r="E359" t="str">
        <v xml:space="preserve"> $           702,72</v>
      </c>
      <c r="F359" s="4">
        <v>41671</v>
      </c>
      <c r="K359" s="40" t="s">
        <v>523</v>
      </c>
      <c r="L359" s="41" t="s">
        <v>289</v>
      </c>
      <c r="M359" s="41" t="s">
        <v>550</v>
      </c>
      <c r="N359" s="41" t="s">
        <v>1092</v>
      </c>
      <c r="O359" s="41">
        <v>488</v>
      </c>
      <c r="P359" s="42" t="s">
        <v>551</v>
      </c>
      <c r="Q359" s="42" t="s">
        <v>575</v>
      </c>
      <c r="R359" s="42" t="s">
        <v>528</v>
      </c>
      <c r="S359" s="42" t="s">
        <v>1460</v>
      </c>
      <c r="T359" s="42" t="s">
        <v>1461</v>
      </c>
      <c r="U359" s="42" t="s">
        <v>1462</v>
      </c>
      <c r="V359" s="42" t="s">
        <v>1463</v>
      </c>
      <c r="W359" s="43">
        <v>41671</v>
      </c>
    </row>
    <row r="360" spans="1:23">
      <c r="A360" t="str">
        <v>Government</v>
      </c>
      <c r="B360" t="str">
        <v>United States of America</v>
      </c>
      <c r="C360" t="str">
        <v xml:space="preserve"> Montana </v>
      </c>
      <c r="D360" t="str">
        <v xml:space="preserve"> $    23 588,80</v>
      </c>
      <c r="E360" t="str">
        <v xml:space="preserve"> $    10 768,80</v>
      </c>
      <c r="F360" s="4">
        <v>41791</v>
      </c>
      <c r="K360" s="40" t="s">
        <v>523</v>
      </c>
      <c r="L360" s="41" t="s">
        <v>582</v>
      </c>
      <c r="M360" s="41" t="s">
        <v>550</v>
      </c>
      <c r="N360" s="41" t="s">
        <v>1092</v>
      </c>
      <c r="O360" s="41">
        <v>1282</v>
      </c>
      <c r="P360" s="42" t="s">
        <v>551</v>
      </c>
      <c r="Q360" s="42" t="s">
        <v>527</v>
      </c>
      <c r="R360" s="42" t="s">
        <v>528</v>
      </c>
      <c r="S360" s="42" t="s">
        <v>528</v>
      </c>
      <c r="T360" s="42" t="s">
        <v>1464</v>
      </c>
      <c r="U360" s="42" t="s">
        <v>1465</v>
      </c>
      <c r="V360" s="42" t="s">
        <v>1466</v>
      </c>
      <c r="W360" s="43">
        <v>41791</v>
      </c>
    </row>
    <row r="361" spans="1:23">
      <c r="A361" t="str">
        <v>Government</v>
      </c>
      <c r="B361" t="str">
        <v>Canada</v>
      </c>
      <c r="C361" t="str">
        <v xml:space="preserve"> Paseo </v>
      </c>
      <c r="D361" t="str">
        <v xml:space="preserve"> $       1 655,08</v>
      </c>
      <c r="E361" t="str">
        <v xml:space="preserve"> $           370,08</v>
      </c>
      <c r="F361" s="4">
        <v>41760</v>
      </c>
      <c r="K361" s="40" t="s">
        <v>523</v>
      </c>
      <c r="L361" s="41" t="s">
        <v>289</v>
      </c>
      <c r="M361" s="41" t="s">
        <v>586</v>
      </c>
      <c r="N361" s="41" t="s">
        <v>1092</v>
      </c>
      <c r="O361" s="41">
        <v>257</v>
      </c>
      <c r="P361" s="42" t="s">
        <v>587</v>
      </c>
      <c r="Q361" s="42" t="s">
        <v>575</v>
      </c>
      <c r="R361" s="42" t="s">
        <v>528</v>
      </c>
      <c r="S361" s="42" t="s">
        <v>1467</v>
      </c>
      <c r="T361" s="42" t="s">
        <v>1468</v>
      </c>
      <c r="U361" s="42" t="s">
        <v>1469</v>
      </c>
      <c r="V361" s="42" t="s">
        <v>1470</v>
      </c>
      <c r="W361" s="43">
        <v>41760</v>
      </c>
    </row>
    <row r="362" spans="1:23">
      <c r="A362" t="str">
        <v>Government</v>
      </c>
      <c r="B362" t="str">
        <v>United States of America</v>
      </c>
      <c r="C362" t="str">
        <v xml:space="preserve"> Amarilla </v>
      </c>
      <c r="D362" t="str">
        <v xml:space="preserve"> $    23 588,80</v>
      </c>
      <c r="E362" t="str">
        <v xml:space="preserve"> $    10 768,80</v>
      </c>
      <c r="F362" s="4">
        <v>41791</v>
      </c>
      <c r="K362" s="40" t="s">
        <v>523</v>
      </c>
      <c r="L362" s="41" t="s">
        <v>582</v>
      </c>
      <c r="M362" s="41" t="s">
        <v>653</v>
      </c>
      <c r="N362" s="41" t="s">
        <v>1092</v>
      </c>
      <c r="O362" s="41">
        <v>1282</v>
      </c>
      <c r="P362" s="42" t="s">
        <v>654</v>
      </c>
      <c r="Q362" s="42" t="s">
        <v>527</v>
      </c>
      <c r="R362" s="42" t="s">
        <v>528</v>
      </c>
      <c r="S362" s="42" t="s">
        <v>528</v>
      </c>
      <c r="T362" s="42" t="s">
        <v>1464</v>
      </c>
      <c r="U362" s="42" t="s">
        <v>1465</v>
      </c>
      <c r="V362" s="42" t="s">
        <v>1466</v>
      </c>
      <c r="W362" s="43">
        <v>41791</v>
      </c>
    </row>
    <row r="363" spans="1:23">
      <c r="A363" t="str">
        <v>Enterprise</v>
      </c>
      <c r="B363" t="str">
        <v>Mexico</v>
      </c>
      <c r="C363" t="str">
        <v xml:space="preserve"> Carretera </v>
      </c>
      <c r="D363" t="str">
        <v xml:space="preserve"> $ 177 100,00</v>
      </c>
      <c r="E363" t="str">
        <v xml:space="preserve"> $     (7 700,00)</v>
      </c>
      <c r="F363" s="4">
        <v>41852</v>
      </c>
      <c r="K363" s="40" t="s">
        <v>565</v>
      </c>
      <c r="L363" s="41" t="s">
        <v>542</v>
      </c>
      <c r="M363" s="41" t="s">
        <v>524</v>
      </c>
      <c r="N363" s="41" t="s">
        <v>1092</v>
      </c>
      <c r="O363" s="41">
        <v>1540</v>
      </c>
      <c r="P363" s="42" t="s">
        <v>526</v>
      </c>
      <c r="Q363" s="42" t="s">
        <v>566</v>
      </c>
      <c r="R363" s="42" t="s">
        <v>528</v>
      </c>
      <c r="S363" s="42" t="s">
        <v>528</v>
      </c>
      <c r="T363" s="42" t="s">
        <v>1471</v>
      </c>
      <c r="U363" s="42" t="s">
        <v>1472</v>
      </c>
      <c r="V363" s="42" t="s">
        <v>1473</v>
      </c>
      <c r="W363" s="43">
        <v>41852</v>
      </c>
    </row>
    <row r="364" spans="1:23">
      <c r="A364" t="str">
        <v>Midmarket</v>
      </c>
      <c r="B364" t="str">
        <v>France</v>
      </c>
      <c r="C364" t="str">
        <v xml:space="preserve"> Carretera </v>
      </c>
      <c r="D364" t="str">
        <v xml:space="preserve"> $       6 762,00</v>
      </c>
      <c r="E364" t="str">
        <v xml:space="preserve"> $       1 862,00</v>
      </c>
      <c r="F364" s="4">
        <v>41944</v>
      </c>
      <c r="K364" s="40" t="s">
        <v>534</v>
      </c>
      <c r="L364" s="41" t="s">
        <v>297</v>
      </c>
      <c r="M364" s="41" t="s">
        <v>524</v>
      </c>
      <c r="N364" s="41" t="s">
        <v>1092</v>
      </c>
      <c r="O364" s="41">
        <v>490</v>
      </c>
      <c r="P364" s="42" t="s">
        <v>526</v>
      </c>
      <c r="Q364" s="42" t="s">
        <v>535</v>
      </c>
      <c r="R364" s="42" t="s">
        <v>528</v>
      </c>
      <c r="S364" s="42" t="s">
        <v>1474</v>
      </c>
      <c r="T364" s="42" t="s">
        <v>1475</v>
      </c>
      <c r="U364" s="42" t="s">
        <v>1476</v>
      </c>
      <c r="V364" s="42" t="s">
        <v>1477</v>
      </c>
      <c r="W364" s="43">
        <v>41944</v>
      </c>
    </row>
    <row r="365" spans="1:23">
      <c r="A365" t="str">
        <v>Government</v>
      </c>
      <c r="B365" t="str">
        <v>Mexico</v>
      </c>
      <c r="C365" t="str">
        <v xml:space="preserve"> Carretera </v>
      </c>
      <c r="D365" t="str">
        <v xml:space="preserve"> $ 438 564,00</v>
      </c>
      <c r="E365" t="str">
        <v xml:space="preserve"> $    84 444,00</v>
      </c>
      <c r="F365" s="4">
        <v>41974</v>
      </c>
      <c r="K365" s="40" t="s">
        <v>523</v>
      </c>
      <c r="L365" s="41" t="s">
        <v>542</v>
      </c>
      <c r="M365" s="41" t="s">
        <v>524</v>
      </c>
      <c r="N365" s="41" t="s">
        <v>1092</v>
      </c>
      <c r="O365" s="41">
        <v>1362</v>
      </c>
      <c r="P365" s="42" t="s">
        <v>526</v>
      </c>
      <c r="Q365" s="42" t="s">
        <v>546</v>
      </c>
      <c r="R365" s="42" t="s">
        <v>528</v>
      </c>
      <c r="S365" s="42" t="s">
        <v>528</v>
      </c>
      <c r="T365" s="42" t="s">
        <v>1478</v>
      </c>
      <c r="U365" s="42" t="s">
        <v>1479</v>
      </c>
      <c r="V365" s="42" t="s">
        <v>1480</v>
      </c>
      <c r="W365" s="43">
        <v>41974</v>
      </c>
    </row>
    <row r="366" spans="1:23">
      <c r="A366" t="str">
        <v>Midmarket</v>
      </c>
      <c r="B366" t="str">
        <v>France</v>
      </c>
      <c r="C366" t="str">
        <v xml:space="preserve"> Montana </v>
      </c>
      <c r="D366" t="str">
        <v xml:space="preserve"> $    34 513,80</v>
      </c>
      <c r="E366" t="str">
        <v xml:space="preserve"> $       9 503,80</v>
      </c>
      <c r="F366" s="4">
        <v>41699</v>
      </c>
      <c r="K366" s="40" t="s">
        <v>534</v>
      </c>
      <c r="L366" s="41" t="s">
        <v>297</v>
      </c>
      <c r="M366" s="41" t="s">
        <v>550</v>
      </c>
      <c r="N366" s="41" t="s">
        <v>1092</v>
      </c>
      <c r="O366" s="41">
        <v>2501</v>
      </c>
      <c r="P366" s="42" t="s">
        <v>551</v>
      </c>
      <c r="Q366" s="42" t="s">
        <v>535</v>
      </c>
      <c r="R366" s="42" t="s">
        <v>528</v>
      </c>
      <c r="S366" s="42" t="s">
        <v>528</v>
      </c>
      <c r="T366" s="42" t="s">
        <v>1481</v>
      </c>
      <c r="U366" s="42" t="s">
        <v>1482</v>
      </c>
      <c r="V366" s="42" t="s">
        <v>1483</v>
      </c>
      <c r="W366" s="43">
        <v>41699</v>
      </c>
    </row>
    <row r="367" spans="1:23">
      <c r="A367" t="str">
        <v>Government</v>
      </c>
      <c r="B367" t="str">
        <v>Canada</v>
      </c>
      <c r="C367" t="str">
        <v xml:space="preserve"> Montana </v>
      </c>
      <c r="D367" t="str">
        <v xml:space="preserve"> $    13 027,20</v>
      </c>
      <c r="E367" t="str">
        <v xml:space="preserve"> $       5 947,20</v>
      </c>
      <c r="F367" s="4">
        <v>41791</v>
      </c>
      <c r="K367" s="40" t="s">
        <v>523</v>
      </c>
      <c r="L367" s="41" t="s">
        <v>289</v>
      </c>
      <c r="M367" s="41" t="s">
        <v>550</v>
      </c>
      <c r="N367" s="41" t="s">
        <v>1092</v>
      </c>
      <c r="O367" s="41">
        <v>708</v>
      </c>
      <c r="P367" s="42" t="s">
        <v>551</v>
      </c>
      <c r="Q367" s="42" t="s">
        <v>527</v>
      </c>
      <c r="R367" s="42" t="s">
        <v>528</v>
      </c>
      <c r="S367" s="42" t="s">
        <v>528</v>
      </c>
      <c r="T367" s="42" t="s">
        <v>1484</v>
      </c>
      <c r="U367" s="42" t="s">
        <v>1485</v>
      </c>
      <c r="V367" s="42" t="s">
        <v>1486</v>
      </c>
      <c r="W367" s="43">
        <v>41791</v>
      </c>
    </row>
    <row r="368" spans="1:23">
      <c r="A368" t="str">
        <v>Government</v>
      </c>
      <c r="B368" t="str">
        <v>Germany</v>
      </c>
      <c r="C368" t="str">
        <v xml:space="preserve"> Montana </v>
      </c>
      <c r="D368" t="str">
        <v xml:space="preserve"> $    11 868,00</v>
      </c>
      <c r="E368" t="str">
        <v xml:space="preserve"> $       5 418,00</v>
      </c>
      <c r="F368" s="4">
        <v>41821</v>
      </c>
      <c r="K368" s="40" t="s">
        <v>523</v>
      </c>
      <c r="L368" s="41" t="s">
        <v>304</v>
      </c>
      <c r="M368" s="41" t="s">
        <v>550</v>
      </c>
      <c r="N368" s="41" t="s">
        <v>1092</v>
      </c>
      <c r="O368" s="41">
        <v>645</v>
      </c>
      <c r="P368" s="42" t="s">
        <v>551</v>
      </c>
      <c r="Q368" s="42" t="s">
        <v>527</v>
      </c>
      <c r="R368" s="42" t="s">
        <v>528</v>
      </c>
      <c r="S368" s="42" t="s">
        <v>528</v>
      </c>
      <c r="T368" s="42" t="s">
        <v>1487</v>
      </c>
      <c r="U368" s="42" t="s">
        <v>1488</v>
      </c>
      <c r="V368" s="42" t="s">
        <v>1489</v>
      </c>
      <c r="W368" s="43">
        <v>41821</v>
      </c>
    </row>
    <row r="369" spans="1:23">
      <c r="A369" t="str">
        <v>Small Business</v>
      </c>
      <c r="B369" t="str">
        <v>France</v>
      </c>
      <c r="C369" t="str">
        <v xml:space="preserve"> Montana </v>
      </c>
      <c r="D369" t="str">
        <v xml:space="preserve"> $ 431 112,00</v>
      </c>
      <c r="E369" t="str">
        <v xml:space="preserve"> $    40 612,00</v>
      </c>
      <c r="F369" s="4">
        <v>41852</v>
      </c>
      <c r="K369" s="40" t="s">
        <v>570</v>
      </c>
      <c r="L369" s="41" t="s">
        <v>297</v>
      </c>
      <c r="M369" s="41" t="s">
        <v>550</v>
      </c>
      <c r="N369" s="41" t="s">
        <v>1092</v>
      </c>
      <c r="O369" s="41">
        <v>1562</v>
      </c>
      <c r="P369" s="42" t="s">
        <v>551</v>
      </c>
      <c r="Q369" s="42" t="s">
        <v>571</v>
      </c>
      <c r="R369" s="42" t="s">
        <v>528</v>
      </c>
      <c r="S369" s="42" t="s">
        <v>528</v>
      </c>
      <c r="T369" s="42" t="s">
        <v>1490</v>
      </c>
      <c r="U369" s="42" t="s">
        <v>1491</v>
      </c>
      <c r="V369" s="42" t="s">
        <v>1492</v>
      </c>
      <c r="W369" s="43">
        <v>41852</v>
      </c>
    </row>
    <row r="370" spans="1:23">
      <c r="A370" t="str">
        <v>Small Business</v>
      </c>
      <c r="B370" t="str">
        <v>Canada</v>
      </c>
      <c r="C370" t="str">
        <v xml:space="preserve"> Montana </v>
      </c>
      <c r="D370" t="str">
        <v xml:space="preserve"> $ 354 108,00</v>
      </c>
      <c r="E370" t="str">
        <v xml:space="preserve"> $    33 358,00</v>
      </c>
      <c r="F370" s="4">
        <v>41518</v>
      </c>
      <c r="K370" s="40" t="s">
        <v>570</v>
      </c>
      <c r="L370" s="41" t="s">
        <v>289</v>
      </c>
      <c r="M370" s="41" t="s">
        <v>550</v>
      </c>
      <c r="N370" s="41" t="s">
        <v>1092</v>
      </c>
      <c r="O370" s="41">
        <v>1283</v>
      </c>
      <c r="P370" s="42" t="s">
        <v>551</v>
      </c>
      <c r="Q370" s="42" t="s">
        <v>571</v>
      </c>
      <c r="R370" s="42" t="s">
        <v>528</v>
      </c>
      <c r="S370" s="42" t="s">
        <v>528</v>
      </c>
      <c r="T370" s="42" t="s">
        <v>1493</v>
      </c>
      <c r="U370" s="42" t="s">
        <v>1494</v>
      </c>
      <c r="V370" s="42" t="s">
        <v>1495</v>
      </c>
      <c r="W370" s="43">
        <v>41518</v>
      </c>
    </row>
    <row r="371" spans="1:23">
      <c r="A371" t="str">
        <v>Midmarket</v>
      </c>
      <c r="B371" t="str">
        <v>Germany</v>
      </c>
      <c r="C371" t="str">
        <v xml:space="preserve"> Montana </v>
      </c>
      <c r="D371" t="str">
        <v xml:space="preserve"> $       9 811,80</v>
      </c>
      <c r="E371" t="str">
        <v xml:space="preserve"> $       2 701,80</v>
      </c>
      <c r="F371" s="4">
        <v>41974</v>
      </c>
      <c r="K371" s="40" t="s">
        <v>534</v>
      </c>
      <c r="L371" s="41" t="s">
        <v>304</v>
      </c>
      <c r="M371" s="41" t="s">
        <v>550</v>
      </c>
      <c r="N371" s="41" t="s">
        <v>1092</v>
      </c>
      <c r="O371" s="41">
        <v>711</v>
      </c>
      <c r="P371" s="42" t="s">
        <v>551</v>
      </c>
      <c r="Q371" s="42" t="s">
        <v>535</v>
      </c>
      <c r="R371" s="42" t="s">
        <v>528</v>
      </c>
      <c r="S371" s="42" t="s">
        <v>1496</v>
      </c>
      <c r="T371" s="42" t="s">
        <v>1497</v>
      </c>
      <c r="U371" s="42" t="s">
        <v>1498</v>
      </c>
      <c r="V371" s="42" t="s">
        <v>1499</v>
      </c>
      <c r="W371" s="43">
        <v>41974</v>
      </c>
    </row>
    <row r="372" spans="1:23">
      <c r="A372" t="str">
        <v>Enterprise</v>
      </c>
      <c r="B372" t="str">
        <v>Mexico</v>
      </c>
      <c r="C372" t="str">
        <v xml:space="preserve"> Paseo </v>
      </c>
      <c r="D372" t="str">
        <v xml:space="preserve"> $ 128 110,00</v>
      </c>
      <c r="E372" t="str">
        <v xml:space="preserve"> $     (5 570,00)</v>
      </c>
      <c r="F372" s="4">
        <v>41699</v>
      </c>
      <c r="K372" s="40" t="s">
        <v>565</v>
      </c>
      <c r="L372" s="41" t="s">
        <v>542</v>
      </c>
      <c r="M372" s="41" t="s">
        <v>586</v>
      </c>
      <c r="N372" s="41" t="s">
        <v>1092</v>
      </c>
      <c r="O372" s="41">
        <v>1114</v>
      </c>
      <c r="P372" s="42" t="s">
        <v>587</v>
      </c>
      <c r="Q372" s="42" t="s">
        <v>566</v>
      </c>
      <c r="R372" s="42" t="s">
        <v>528</v>
      </c>
      <c r="S372" s="42" t="s">
        <v>528</v>
      </c>
      <c r="T372" s="42" t="s">
        <v>1500</v>
      </c>
      <c r="U372" s="42" t="s">
        <v>1501</v>
      </c>
      <c r="V372" s="42" t="s">
        <v>1502</v>
      </c>
      <c r="W372" s="43">
        <v>41699</v>
      </c>
    </row>
    <row r="373" spans="1:23">
      <c r="A373" t="str">
        <v>Government</v>
      </c>
      <c r="B373" t="str">
        <v>Germany</v>
      </c>
      <c r="C373" t="str">
        <v xml:space="preserve"> Paseo </v>
      </c>
      <c r="D373" t="str">
        <v xml:space="preserve"> $       8 107,96</v>
      </c>
      <c r="E373" t="str">
        <v xml:space="preserve"> $       1 812,96</v>
      </c>
      <c r="F373" s="4">
        <v>41730</v>
      </c>
      <c r="K373" s="40" t="s">
        <v>523</v>
      </c>
      <c r="L373" s="41" t="s">
        <v>304</v>
      </c>
      <c r="M373" s="41" t="s">
        <v>586</v>
      </c>
      <c r="N373" s="41" t="s">
        <v>1092</v>
      </c>
      <c r="O373" s="41">
        <v>1259</v>
      </c>
      <c r="P373" s="42" t="s">
        <v>587</v>
      </c>
      <c r="Q373" s="42" t="s">
        <v>575</v>
      </c>
      <c r="R373" s="42" t="s">
        <v>528</v>
      </c>
      <c r="S373" s="42" t="s">
        <v>1503</v>
      </c>
      <c r="T373" s="42" t="s">
        <v>1504</v>
      </c>
      <c r="U373" s="42" t="s">
        <v>1505</v>
      </c>
      <c r="V373" s="42" t="s">
        <v>1506</v>
      </c>
      <c r="W373" s="43">
        <v>41730</v>
      </c>
    </row>
    <row r="374" spans="1:23">
      <c r="A374" t="str">
        <v>Government</v>
      </c>
      <c r="B374" t="str">
        <v>Germany</v>
      </c>
      <c r="C374" t="str">
        <v xml:space="preserve"> Paseo </v>
      </c>
      <c r="D374" t="str">
        <v xml:space="preserve"> $       7 051,80</v>
      </c>
      <c r="E374" t="str">
        <v xml:space="preserve"> $       1 576,80</v>
      </c>
      <c r="F374" s="4">
        <v>41760</v>
      </c>
      <c r="K374" s="40" t="s">
        <v>523</v>
      </c>
      <c r="L374" s="41" t="s">
        <v>304</v>
      </c>
      <c r="M374" s="41" t="s">
        <v>586</v>
      </c>
      <c r="N374" s="41" t="s">
        <v>1092</v>
      </c>
      <c r="O374" s="41">
        <v>1095</v>
      </c>
      <c r="P374" s="42" t="s">
        <v>587</v>
      </c>
      <c r="Q374" s="42" t="s">
        <v>575</v>
      </c>
      <c r="R374" s="42" t="s">
        <v>528</v>
      </c>
      <c r="S374" s="42" t="s">
        <v>1507</v>
      </c>
      <c r="T374" s="42" t="s">
        <v>1508</v>
      </c>
      <c r="U374" s="42" t="s">
        <v>1509</v>
      </c>
      <c r="V374" s="42" t="s">
        <v>1510</v>
      </c>
      <c r="W374" s="43">
        <v>41760</v>
      </c>
    </row>
    <row r="375" spans="1:23">
      <c r="A375" t="str">
        <v>Government</v>
      </c>
      <c r="B375" t="str">
        <v>Germany</v>
      </c>
      <c r="C375" t="str">
        <v xml:space="preserve"> Paseo </v>
      </c>
      <c r="D375" t="str">
        <v xml:space="preserve"> $    25 134,40</v>
      </c>
      <c r="E375" t="str">
        <v xml:space="preserve"> $    11 474,40</v>
      </c>
      <c r="F375" s="4">
        <v>41791</v>
      </c>
      <c r="K375" s="40" t="s">
        <v>523</v>
      </c>
      <c r="L375" s="41" t="s">
        <v>304</v>
      </c>
      <c r="M375" s="41" t="s">
        <v>586</v>
      </c>
      <c r="N375" s="41" t="s">
        <v>1092</v>
      </c>
      <c r="O375" s="41">
        <v>1366</v>
      </c>
      <c r="P375" s="42" t="s">
        <v>587</v>
      </c>
      <c r="Q375" s="42" t="s">
        <v>527</v>
      </c>
      <c r="R375" s="42" t="s">
        <v>528</v>
      </c>
      <c r="S375" s="42" t="s">
        <v>528</v>
      </c>
      <c r="T375" s="42" t="s">
        <v>1511</v>
      </c>
      <c r="U375" s="42" t="s">
        <v>1512</v>
      </c>
      <c r="V375" s="42" t="s">
        <v>1513</v>
      </c>
      <c r="W375" s="43">
        <v>41791</v>
      </c>
    </row>
    <row r="376" spans="1:23">
      <c r="A376" t="str">
        <v>Small Business</v>
      </c>
      <c r="B376" t="str">
        <v>Mexico</v>
      </c>
      <c r="C376" t="str">
        <v xml:space="preserve"> Paseo </v>
      </c>
      <c r="D376" t="str">
        <v xml:space="preserve"> $ 678 960,00</v>
      </c>
      <c r="E376" t="str">
        <v xml:space="preserve"> $    63 960,00</v>
      </c>
      <c r="F376" s="4">
        <v>41791</v>
      </c>
      <c r="K376" s="40" t="s">
        <v>570</v>
      </c>
      <c r="L376" s="41" t="s">
        <v>542</v>
      </c>
      <c r="M376" s="41" t="s">
        <v>586</v>
      </c>
      <c r="N376" s="41" t="s">
        <v>1092</v>
      </c>
      <c r="O376" s="41">
        <v>2460</v>
      </c>
      <c r="P376" s="42" t="s">
        <v>587</v>
      </c>
      <c r="Q376" s="42" t="s">
        <v>571</v>
      </c>
      <c r="R376" s="42" t="s">
        <v>528</v>
      </c>
      <c r="S376" s="42" t="s">
        <v>528</v>
      </c>
      <c r="T376" s="42" t="s">
        <v>1514</v>
      </c>
      <c r="U376" s="42" t="s">
        <v>1515</v>
      </c>
      <c r="V376" s="42" t="s">
        <v>1516</v>
      </c>
      <c r="W376" s="43">
        <v>41791</v>
      </c>
    </row>
    <row r="377" spans="1:23">
      <c r="A377" t="str">
        <v>Government</v>
      </c>
      <c r="B377" t="str">
        <v>United States of America</v>
      </c>
      <c r="C377" t="str">
        <v xml:space="preserve"> Paseo </v>
      </c>
      <c r="D377" t="str">
        <v xml:space="preserve"> $       4 366,32</v>
      </c>
      <c r="E377" t="str">
        <v xml:space="preserve"> $           976,32</v>
      </c>
      <c r="F377" s="4">
        <v>41852</v>
      </c>
      <c r="K377" s="40" t="s">
        <v>523</v>
      </c>
      <c r="L377" s="41" t="s">
        <v>582</v>
      </c>
      <c r="M377" s="41" t="s">
        <v>586</v>
      </c>
      <c r="N377" s="41" t="s">
        <v>1092</v>
      </c>
      <c r="O377" s="41">
        <v>678</v>
      </c>
      <c r="P377" s="42" t="s">
        <v>587</v>
      </c>
      <c r="Q377" s="42" t="s">
        <v>575</v>
      </c>
      <c r="R377" s="42" t="s">
        <v>528</v>
      </c>
      <c r="S377" s="42" t="s">
        <v>1517</v>
      </c>
      <c r="T377" s="42" t="s">
        <v>1518</v>
      </c>
      <c r="U377" s="42" t="s">
        <v>1519</v>
      </c>
      <c r="V377" s="42" t="s">
        <v>1520</v>
      </c>
      <c r="W377" s="43">
        <v>41852</v>
      </c>
    </row>
    <row r="378" spans="1:23">
      <c r="A378" t="str">
        <v>Government</v>
      </c>
      <c r="B378" t="str">
        <v>Germany</v>
      </c>
      <c r="C378" t="str">
        <v xml:space="preserve"> Paseo </v>
      </c>
      <c r="D378" t="str">
        <v xml:space="preserve"> $    10 291,12</v>
      </c>
      <c r="E378" t="str">
        <v xml:space="preserve"> $       2 301,12</v>
      </c>
      <c r="F378" s="4">
        <v>41852</v>
      </c>
      <c r="K378" s="40" t="s">
        <v>523</v>
      </c>
      <c r="L378" s="41" t="s">
        <v>304</v>
      </c>
      <c r="M378" s="41" t="s">
        <v>586</v>
      </c>
      <c r="N378" s="41" t="s">
        <v>1092</v>
      </c>
      <c r="O378" s="41">
        <v>1598</v>
      </c>
      <c r="P378" s="42" t="s">
        <v>587</v>
      </c>
      <c r="Q378" s="42" t="s">
        <v>575</v>
      </c>
      <c r="R378" s="42" t="s">
        <v>528</v>
      </c>
      <c r="S378" s="42" t="s">
        <v>1521</v>
      </c>
      <c r="T378" s="42" t="s">
        <v>1522</v>
      </c>
      <c r="U378" s="42" t="s">
        <v>1523</v>
      </c>
      <c r="V378" s="42" t="s">
        <v>1524</v>
      </c>
      <c r="W378" s="43">
        <v>41852</v>
      </c>
    </row>
    <row r="379" spans="1:23">
      <c r="A379" t="str">
        <v>Government</v>
      </c>
      <c r="B379" t="str">
        <v>Germany</v>
      </c>
      <c r="C379" t="str">
        <v xml:space="preserve"> Paseo </v>
      </c>
      <c r="D379" t="str">
        <v xml:space="preserve"> $    15 513,96</v>
      </c>
      <c r="E379" t="str">
        <v xml:space="preserve"> $       3 468,96</v>
      </c>
      <c r="F379" s="4">
        <v>41518</v>
      </c>
      <c r="K379" s="40" t="s">
        <v>523</v>
      </c>
      <c r="L379" s="41" t="s">
        <v>304</v>
      </c>
      <c r="M379" s="41" t="s">
        <v>586</v>
      </c>
      <c r="N379" s="41" t="s">
        <v>1092</v>
      </c>
      <c r="O379" s="41">
        <v>2409</v>
      </c>
      <c r="P379" s="42" t="s">
        <v>587</v>
      </c>
      <c r="Q379" s="42" t="s">
        <v>575</v>
      </c>
      <c r="R379" s="42" t="s">
        <v>528</v>
      </c>
      <c r="S379" s="42" t="s">
        <v>528</v>
      </c>
      <c r="T379" s="42" t="s">
        <v>1525</v>
      </c>
      <c r="U379" s="42" t="s">
        <v>1526</v>
      </c>
      <c r="V379" s="42" t="s">
        <v>1527</v>
      </c>
      <c r="W379" s="43">
        <v>41518</v>
      </c>
    </row>
    <row r="380" spans="1:23">
      <c r="A380" t="str">
        <v>Government</v>
      </c>
      <c r="B380" t="str">
        <v>Germany</v>
      </c>
      <c r="C380" t="str">
        <v xml:space="preserve"> Paseo </v>
      </c>
      <c r="D380" t="str">
        <v xml:space="preserve"> $    35 585,60</v>
      </c>
      <c r="E380" t="str">
        <v xml:space="preserve"> $    16 245,60</v>
      </c>
      <c r="F380" s="4">
        <v>41883</v>
      </c>
      <c r="K380" s="40" t="s">
        <v>523</v>
      </c>
      <c r="L380" s="41" t="s">
        <v>304</v>
      </c>
      <c r="M380" s="41" t="s">
        <v>586</v>
      </c>
      <c r="N380" s="41" t="s">
        <v>1092</v>
      </c>
      <c r="O380" s="41">
        <v>1934</v>
      </c>
      <c r="P380" s="42" t="s">
        <v>587</v>
      </c>
      <c r="Q380" s="42" t="s">
        <v>527</v>
      </c>
      <c r="R380" s="42" t="s">
        <v>528</v>
      </c>
      <c r="S380" s="42" t="s">
        <v>528</v>
      </c>
      <c r="T380" s="42" t="s">
        <v>1528</v>
      </c>
      <c r="U380" s="42" t="s">
        <v>1529</v>
      </c>
      <c r="V380" s="42" t="s">
        <v>1530</v>
      </c>
      <c r="W380" s="43">
        <v>41883</v>
      </c>
    </row>
    <row r="381" spans="1:23">
      <c r="A381" t="str">
        <v>Government</v>
      </c>
      <c r="B381" t="str">
        <v>Mexico</v>
      </c>
      <c r="C381" t="str">
        <v xml:space="preserve"> Paseo </v>
      </c>
      <c r="D381" t="str">
        <v xml:space="preserve"> $    55 071,20</v>
      </c>
      <c r="E381" t="str">
        <v xml:space="preserve"> $    25 141,20</v>
      </c>
      <c r="F381" s="4">
        <v>41883</v>
      </c>
      <c r="K381" s="40" t="s">
        <v>523</v>
      </c>
      <c r="L381" s="41" t="s">
        <v>542</v>
      </c>
      <c r="M381" s="41" t="s">
        <v>586</v>
      </c>
      <c r="N381" s="41" t="s">
        <v>1092</v>
      </c>
      <c r="O381" s="41">
        <v>2993</v>
      </c>
      <c r="P381" s="42" t="s">
        <v>587</v>
      </c>
      <c r="Q381" s="42" t="s">
        <v>527</v>
      </c>
      <c r="R381" s="42" t="s">
        <v>528</v>
      </c>
      <c r="S381" s="42" t="s">
        <v>528</v>
      </c>
      <c r="T381" s="42" t="s">
        <v>1531</v>
      </c>
      <c r="U381" s="42" t="s">
        <v>1532</v>
      </c>
      <c r="V381" s="42" t="s">
        <v>1533</v>
      </c>
      <c r="W381" s="43">
        <v>41883</v>
      </c>
    </row>
    <row r="382" spans="1:23">
      <c r="A382" t="str">
        <v>Government</v>
      </c>
      <c r="B382" t="str">
        <v>Germany</v>
      </c>
      <c r="C382" t="str">
        <v xml:space="preserve"> Paseo </v>
      </c>
      <c r="D382" t="str">
        <v xml:space="preserve"> $ 691 012,00</v>
      </c>
      <c r="E382" t="str">
        <v xml:space="preserve"> $ 133 052,00</v>
      </c>
      <c r="F382" s="4">
        <v>41579</v>
      </c>
      <c r="K382" s="40" t="s">
        <v>523</v>
      </c>
      <c r="L382" s="41" t="s">
        <v>304</v>
      </c>
      <c r="M382" s="41" t="s">
        <v>586</v>
      </c>
      <c r="N382" s="41" t="s">
        <v>1092</v>
      </c>
      <c r="O382" s="41">
        <v>2146</v>
      </c>
      <c r="P382" s="42" t="s">
        <v>587</v>
      </c>
      <c r="Q382" s="42" t="s">
        <v>546</v>
      </c>
      <c r="R382" s="42" t="s">
        <v>528</v>
      </c>
      <c r="S382" s="42" t="s">
        <v>528</v>
      </c>
      <c r="T382" s="42" t="s">
        <v>1534</v>
      </c>
      <c r="U382" s="42" t="s">
        <v>1535</v>
      </c>
      <c r="V382" s="42" t="s">
        <v>1536</v>
      </c>
      <c r="W382" s="43">
        <v>41579</v>
      </c>
    </row>
    <row r="383" spans="1:23">
      <c r="A383" t="str">
        <v>Government</v>
      </c>
      <c r="B383" t="str">
        <v>Mexico</v>
      </c>
      <c r="C383" t="str">
        <v xml:space="preserve"> Paseo </v>
      </c>
      <c r="D383" t="str">
        <v xml:space="preserve"> $    12 532,24</v>
      </c>
      <c r="E383" t="str">
        <v xml:space="preserve"> $       2 802,24</v>
      </c>
      <c r="F383" s="4">
        <v>41609</v>
      </c>
      <c r="K383" s="40" t="s">
        <v>523</v>
      </c>
      <c r="L383" s="41" t="s">
        <v>542</v>
      </c>
      <c r="M383" s="41" t="s">
        <v>586</v>
      </c>
      <c r="N383" s="41" t="s">
        <v>1092</v>
      </c>
      <c r="O383" s="41">
        <v>1946</v>
      </c>
      <c r="P383" s="42" t="s">
        <v>587</v>
      </c>
      <c r="Q383" s="42" t="s">
        <v>575</v>
      </c>
      <c r="R383" s="42" t="s">
        <v>528</v>
      </c>
      <c r="S383" s="42" t="s">
        <v>528</v>
      </c>
      <c r="T383" s="42" t="s">
        <v>1537</v>
      </c>
      <c r="U383" s="42" t="s">
        <v>1538</v>
      </c>
      <c r="V383" s="42" t="s">
        <v>1539</v>
      </c>
      <c r="W383" s="43">
        <v>41609</v>
      </c>
    </row>
    <row r="384" spans="1:23">
      <c r="A384" t="str">
        <v>Government</v>
      </c>
      <c r="B384" t="str">
        <v>Mexico</v>
      </c>
      <c r="C384" t="str">
        <v xml:space="preserve"> Paseo </v>
      </c>
      <c r="D384" t="str">
        <v xml:space="preserve"> $ 438 564,00</v>
      </c>
      <c r="E384" t="str">
        <v xml:space="preserve"> $    84 444,00</v>
      </c>
      <c r="F384" s="4">
        <v>41974</v>
      </c>
      <c r="K384" s="40" t="s">
        <v>523</v>
      </c>
      <c r="L384" s="41" t="s">
        <v>542</v>
      </c>
      <c r="M384" s="41" t="s">
        <v>586</v>
      </c>
      <c r="N384" s="41" t="s">
        <v>1092</v>
      </c>
      <c r="O384" s="41">
        <v>1362</v>
      </c>
      <c r="P384" s="42" t="s">
        <v>587</v>
      </c>
      <c r="Q384" s="42" t="s">
        <v>546</v>
      </c>
      <c r="R384" s="42" t="s">
        <v>528</v>
      </c>
      <c r="S384" s="42" t="s">
        <v>528</v>
      </c>
      <c r="T384" s="42" t="s">
        <v>1478</v>
      </c>
      <c r="U384" s="42" t="s">
        <v>1479</v>
      </c>
      <c r="V384" s="42" t="s">
        <v>1480</v>
      </c>
      <c r="W384" s="43">
        <v>41974</v>
      </c>
    </row>
    <row r="385" spans="1:23">
      <c r="A385" t="str">
        <v>Channel Partners</v>
      </c>
      <c r="B385" t="str">
        <v>Canada</v>
      </c>
      <c r="C385" t="str">
        <v xml:space="preserve"> Velo </v>
      </c>
      <c r="D385" t="str">
        <v xml:space="preserve"> $       6 601,92</v>
      </c>
      <c r="E385" t="str">
        <v xml:space="preserve"> $       4 807,92</v>
      </c>
      <c r="F385" s="4">
        <v>41699</v>
      </c>
      <c r="K385" s="40" t="s">
        <v>555</v>
      </c>
      <c r="L385" s="41" t="s">
        <v>289</v>
      </c>
      <c r="M385" s="41" t="s">
        <v>625</v>
      </c>
      <c r="N385" s="41" t="s">
        <v>1092</v>
      </c>
      <c r="O385" s="41">
        <v>598</v>
      </c>
      <c r="P385" s="42" t="s">
        <v>626</v>
      </c>
      <c r="Q385" s="42" t="s">
        <v>556</v>
      </c>
      <c r="R385" s="42" t="s">
        <v>528</v>
      </c>
      <c r="S385" s="42" t="s">
        <v>1540</v>
      </c>
      <c r="T385" s="42" t="s">
        <v>1541</v>
      </c>
      <c r="U385" s="42" t="s">
        <v>1542</v>
      </c>
      <c r="V385" s="42" t="s">
        <v>1543</v>
      </c>
      <c r="W385" s="43">
        <v>41699</v>
      </c>
    </row>
    <row r="386" spans="1:23">
      <c r="A386" t="str">
        <v>Government</v>
      </c>
      <c r="B386" t="str">
        <v>United States of America</v>
      </c>
      <c r="C386" t="str">
        <v xml:space="preserve"> Velo </v>
      </c>
      <c r="D386" t="str">
        <v xml:space="preserve"> $    18 721,08</v>
      </c>
      <c r="E386" t="str">
        <v xml:space="preserve"> $       4 186,08</v>
      </c>
      <c r="F386" s="4">
        <v>41791</v>
      </c>
      <c r="K386" s="40" t="s">
        <v>523</v>
      </c>
      <c r="L386" s="41" t="s">
        <v>582</v>
      </c>
      <c r="M386" s="41" t="s">
        <v>625</v>
      </c>
      <c r="N386" s="41" t="s">
        <v>1092</v>
      </c>
      <c r="O386" s="41">
        <v>2907</v>
      </c>
      <c r="P386" s="42" t="s">
        <v>626</v>
      </c>
      <c r="Q386" s="42" t="s">
        <v>575</v>
      </c>
      <c r="R386" s="42" t="s">
        <v>528</v>
      </c>
      <c r="S386" s="42" t="s">
        <v>528</v>
      </c>
      <c r="T386" s="42" t="s">
        <v>1544</v>
      </c>
      <c r="U386" s="42" t="s">
        <v>1545</v>
      </c>
      <c r="V386" s="42" t="s">
        <v>1546</v>
      </c>
      <c r="W386" s="43">
        <v>41791</v>
      </c>
    </row>
    <row r="387" spans="1:23">
      <c r="A387" t="str">
        <v>Government</v>
      </c>
      <c r="B387" t="str">
        <v>Germany</v>
      </c>
      <c r="C387" t="str">
        <v xml:space="preserve"> Velo </v>
      </c>
      <c r="D387" t="str">
        <v xml:space="preserve"> $    15 056,72</v>
      </c>
      <c r="E387" t="str">
        <v xml:space="preserve"> $       3 366,72</v>
      </c>
      <c r="F387" s="4">
        <v>41791</v>
      </c>
      <c r="K387" s="40" t="s">
        <v>523</v>
      </c>
      <c r="L387" s="41" t="s">
        <v>304</v>
      </c>
      <c r="M387" s="41" t="s">
        <v>625</v>
      </c>
      <c r="N387" s="41" t="s">
        <v>1092</v>
      </c>
      <c r="O387" s="41">
        <v>2338</v>
      </c>
      <c r="P387" s="42" t="s">
        <v>626</v>
      </c>
      <c r="Q387" s="42" t="s">
        <v>575</v>
      </c>
      <c r="R387" s="42" t="s">
        <v>528</v>
      </c>
      <c r="S387" s="42" t="s">
        <v>528</v>
      </c>
      <c r="T387" s="42" t="s">
        <v>1547</v>
      </c>
      <c r="U387" s="42" t="s">
        <v>1548</v>
      </c>
      <c r="V387" s="42" t="s">
        <v>1549</v>
      </c>
      <c r="W387" s="43">
        <v>41791</v>
      </c>
    </row>
    <row r="388" spans="1:23">
      <c r="A388" t="str">
        <v>Small Business</v>
      </c>
      <c r="B388" t="str">
        <v>France</v>
      </c>
      <c r="C388" t="str">
        <v xml:space="preserve"> Velo </v>
      </c>
      <c r="D388" t="str">
        <v xml:space="preserve"> $ 106 536,00</v>
      </c>
      <c r="E388" t="str">
        <v xml:space="preserve"> $    10 036,00</v>
      </c>
      <c r="F388" s="4">
        <v>41579</v>
      </c>
      <c r="K388" s="40" t="s">
        <v>570</v>
      </c>
      <c r="L388" s="41" t="s">
        <v>297</v>
      </c>
      <c r="M388" s="41" t="s">
        <v>625</v>
      </c>
      <c r="N388" s="41" t="s">
        <v>1092</v>
      </c>
      <c r="O388" s="41">
        <v>386</v>
      </c>
      <c r="P388" s="42" t="s">
        <v>626</v>
      </c>
      <c r="Q388" s="42" t="s">
        <v>571</v>
      </c>
      <c r="R388" s="42" t="s">
        <v>528</v>
      </c>
      <c r="S388" s="42" t="s">
        <v>528</v>
      </c>
      <c r="T388" s="42" t="s">
        <v>1550</v>
      </c>
      <c r="U388" s="42" t="s">
        <v>1551</v>
      </c>
      <c r="V388" s="42" t="s">
        <v>1552</v>
      </c>
      <c r="W388" s="43">
        <v>41579</v>
      </c>
    </row>
    <row r="389" spans="1:23">
      <c r="A389" t="str">
        <v>Small Business</v>
      </c>
      <c r="B389" t="str">
        <v>Mexico</v>
      </c>
      <c r="C389" t="str">
        <v xml:space="preserve"> Velo </v>
      </c>
      <c r="D389" t="str">
        <v xml:space="preserve"> $ 175 260,00</v>
      </c>
      <c r="E389" t="str">
        <v xml:space="preserve"> $    16 510,00</v>
      </c>
      <c r="F389" s="4">
        <v>41974</v>
      </c>
      <c r="K389" s="40" t="s">
        <v>570</v>
      </c>
      <c r="L389" s="41" t="s">
        <v>542</v>
      </c>
      <c r="M389" s="41" t="s">
        <v>625</v>
      </c>
      <c r="N389" s="41" t="s">
        <v>1092</v>
      </c>
      <c r="O389" s="41">
        <v>635</v>
      </c>
      <c r="P389" s="42" t="s">
        <v>626</v>
      </c>
      <c r="Q389" s="42" t="s">
        <v>571</v>
      </c>
      <c r="R389" s="42" t="s">
        <v>528</v>
      </c>
      <c r="S389" s="42" t="s">
        <v>528</v>
      </c>
      <c r="T389" s="42" t="s">
        <v>1553</v>
      </c>
      <c r="U389" s="42" t="s">
        <v>1554</v>
      </c>
      <c r="V389" s="42" t="s">
        <v>1555</v>
      </c>
      <c r="W389" s="43">
        <v>41974</v>
      </c>
    </row>
    <row r="390" spans="1:23">
      <c r="A390" t="str">
        <v>Government</v>
      </c>
      <c r="B390" t="str">
        <v>France</v>
      </c>
      <c r="C390" t="str">
        <v xml:space="preserve"> VTT </v>
      </c>
      <c r="D390" t="str">
        <v xml:space="preserve"> $ 184 989,00</v>
      </c>
      <c r="E390" t="str">
        <v xml:space="preserve"> $    35 619,00</v>
      </c>
      <c r="F390" s="4">
        <v>41730</v>
      </c>
      <c r="K390" s="40" t="s">
        <v>523</v>
      </c>
      <c r="L390" s="41" t="s">
        <v>297</v>
      </c>
      <c r="M390" s="41" t="s">
        <v>639</v>
      </c>
      <c r="N390" s="41" t="s">
        <v>1092</v>
      </c>
      <c r="O390" s="41">
        <v>574.5</v>
      </c>
      <c r="P390" s="42" t="s">
        <v>640</v>
      </c>
      <c r="Q390" s="42" t="s">
        <v>546</v>
      </c>
      <c r="R390" s="42" t="s">
        <v>528</v>
      </c>
      <c r="S390" s="42" t="s">
        <v>528</v>
      </c>
      <c r="T390" s="42" t="s">
        <v>1556</v>
      </c>
      <c r="U390" s="42" t="s">
        <v>1557</v>
      </c>
      <c r="V390" s="42" t="s">
        <v>1558</v>
      </c>
      <c r="W390" s="43">
        <v>41730</v>
      </c>
    </row>
    <row r="391" spans="1:23">
      <c r="A391" t="str">
        <v>Government</v>
      </c>
      <c r="B391" t="str">
        <v>Germany</v>
      </c>
      <c r="C391" t="str">
        <v xml:space="preserve"> VTT </v>
      </c>
      <c r="D391" t="str">
        <v xml:space="preserve"> $    15 056,72</v>
      </c>
      <c r="E391" t="str">
        <v xml:space="preserve"> $       3 366,72</v>
      </c>
      <c r="F391" s="4">
        <v>41791</v>
      </c>
      <c r="K391" s="40" t="s">
        <v>523</v>
      </c>
      <c r="L391" s="41" t="s">
        <v>304</v>
      </c>
      <c r="M391" s="41" t="s">
        <v>639</v>
      </c>
      <c r="N391" s="41" t="s">
        <v>1092</v>
      </c>
      <c r="O391" s="41">
        <v>2338</v>
      </c>
      <c r="P391" s="42" t="s">
        <v>640</v>
      </c>
      <c r="Q391" s="42" t="s">
        <v>575</v>
      </c>
      <c r="R391" s="42" t="s">
        <v>528</v>
      </c>
      <c r="S391" s="42" t="s">
        <v>528</v>
      </c>
      <c r="T391" s="42" t="s">
        <v>1547</v>
      </c>
      <c r="U391" s="42" t="s">
        <v>1548</v>
      </c>
      <c r="V391" s="42" t="s">
        <v>1549</v>
      </c>
      <c r="W391" s="43">
        <v>41791</v>
      </c>
    </row>
    <row r="392" spans="1:23">
      <c r="A392" t="str">
        <v>Government</v>
      </c>
      <c r="B392" t="str">
        <v>France</v>
      </c>
      <c r="C392" t="str">
        <v xml:space="preserve"> VTT </v>
      </c>
      <c r="D392" t="str">
        <v xml:space="preserve"> $ 122 682,00</v>
      </c>
      <c r="E392" t="str">
        <v xml:space="preserve"> $    23 622,00</v>
      </c>
      <c r="F392" s="4">
        <v>41852</v>
      </c>
      <c r="K392" s="40" t="s">
        <v>523</v>
      </c>
      <c r="L392" s="41" t="s">
        <v>297</v>
      </c>
      <c r="M392" s="41" t="s">
        <v>639</v>
      </c>
      <c r="N392" s="41" t="s">
        <v>1092</v>
      </c>
      <c r="O392" s="41">
        <v>381</v>
      </c>
      <c r="P392" s="42" t="s">
        <v>640</v>
      </c>
      <c r="Q392" s="42" t="s">
        <v>546</v>
      </c>
      <c r="R392" s="42" t="s">
        <v>528</v>
      </c>
      <c r="S392" s="42" t="s">
        <v>528</v>
      </c>
      <c r="T392" s="42" t="s">
        <v>1559</v>
      </c>
      <c r="U392" s="42" t="s">
        <v>1560</v>
      </c>
      <c r="V392" s="42" t="s">
        <v>1561</v>
      </c>
      <c r="W392" s="43">
        <v>41852</v>
      </c>
    </row>
    <row r="393" spans="1:23">
      <c r="A393" t="str">
        <v>Government</v>
      </c>
      <c r="B393" t="str">
        <v>Germany</v>
      </c>
      <c r="C393" t="str">
        <v xml:space="preserve"> VTT </v>
      </c>
      <c r="D393" t="str">
        <v xml:space="preserve"> $ 135 884,00</v>
      </c>
      <c r="E393" t="str">
        <v xml:space="preserve"> $    26 164,00</v>
      </c>
      <c r="F393" s="4">
        <v>41852</v>
      </c>
      <c r="K393" s="40" t="s">
        <v>523</v>
      </c>
      <c r="L393" s="41" t="s">
        <v>304</v>
      </c>
      <c r="M393" s="41" t="s">
        <v>639</v>
      </c>
      <c r="N393" s="41" t="s">
        <v>1092</v>
      </c>
      <c r="O393" s="41">
        <v>422</v>
      </c>
      <c r="P393" s="42" t="s">
        <v>640</v>
      </c>
      <c r="Q393" s="42" t="s">
        <v>546</v>
      </c>
      <c r="R393" s="42" t="s">
        <v>528</v>
      </c>
      <c r="S393" s="42" t="s">
        <v>528</v>
      </c>
      <c r="T393" s="42" t="s">
        <v>1562</v>
      </c>
      <c r="U393" s="42" t="s">
        <v>1563</v>
      </c>
      <c r="V393" s="42" t="s">
        <v>1564</v>
      </c>
      <c r="W393" s="43">
        <v>41852</v>
      </c>
    </row>
    <row r="394" spans="1:23">
      <c r="A394" t="str">
        <v>Small Business</v>
      </c>
      <c r="B394" t="str">
        <v>Canada</v>
      </c>
      <c r="C394" t="str">
        <v xml:space="preserve"> VTT </v>
      </c>
      <c r="D394" t="str">
        <v xml:space="preserve"> $ 588 984,00</v>
      </c>
      <c r="E394" t="str">
        <v xml:space="preserve"> $    55 484,00</v>
      </c>
      <c r="F394" s="4">
        <v>41883</v>
      </c>
      <c r="K394" s="40" t="s">
        <v>570</v>
      </c>
      <c r="L394" s="41" t="s">
        <v>289</v>
      </c>
      <c r="M394" s="41" t="s">
        <v>639</v>
      </c>
      <c r="N394" s="41" t="s">
        <v>1092</v>
      </c>
      <c r="O394" s="41">
        <v>2134</v>
      </c>
      <c r="P394" s="42" t="s">
        <v>640</v>
      </c>
      <c r="Q394" s="42" t="s">
        <v>571</v>
      </c>
      <c r="R394" s="42" t="s">
        <v>528</v>
      </c>
      <c r="S394" s="42" t="s">
        <v>528</v>
      </c>
      <c r="T394" s="42" t="s">
        <v>1565</v>
      </c>
      <c r="U394" s="42" t="s">
        <v>1566</v>
      </c>
      <c r="V394" s="42" t="s">
        <v>1567</v>
      </c>
      <c r="W394" s="43">
        <v>41883</v>
      </c>
    </row>
    <row r="395" spans="1:23">
      <c r="A395" t="str">
        <v>Small Business</v>
      </c>
      <c r="B395" t="str">
        <v>United States of America</v>
      </c>
      <c r="C395" t="str">
        <v xml:space="preserve"> VTT </v>
      </c>
      <c r="D395" t="str">
        <v xml:space="preserve"> $ 223 008,00</v>
      </c>
      <c r="E395" t="str">
        <v xml:space="preserve"> $    21 008,00</v>
      </c>
      <c r="F395" s="4">
        <v>41609</v>
      </c>
      <c r="K395" s="40" t="s">
        <v>570</v>
      </c>
      <c r="L395" s="41" t="s">
        <v>582</v>
      </c>
      <c r="M395" s="41" t="s">
        <v>639</v>
      </c>
      <c r="N395" s="41" t="s">
        <v>1092</v>
      </c>
      <c r="O395" s="41">
        <v>808</v>
      </c>
      <c r="P395" s="42" t="s">
        <v>640</v>
      </c>
      <c r="Q395" s="42" t="s">
        <v>571</v>
      </c>
      <c r="R395" s="42" t="s">
        <v>528</v>
      </c>
      <c r="S395" s="42" t="s">
        <v>528</v>
      </c>
      <c r="T395" s="42" t="s">
        <v>1568</v>
      </c>
      <c r="U395" s="42" t="s">
        <v>1569</v>
      </c>
      <c r="V395" s="42" t="s">
        <v>1570</v>
      </c>
      <c r="W395" s="43">
        <v>41609</v>
      </c>
    </row>
    <row r="396" spans="1:23">
      <c r="A396" t="str">
        <v>Government</v>
      </c>
      <c r="B396" t="str">
        <v>Canada</v>
      </c>
      <c r="C396" t="str">
        <v xml:space="preserve"> Amarilla </v>
      </c>
      <c r="D396" t="str">
        <v xml:space="preserve"> $    13 027,20</v>
      </c>
      <c r="E396" t="str">
        <v xml:space="preserve"> $       5 947,20</v>
      </c>
      <c r="F396" s="4">
        <v>41791</v>
      </c>
      <c r="K396" s="40" t="s">
        <v>523</v>
      </c>
      <c r="L396" s="41" t="s">
        <v>289</v>
      </c>
      <c r="M396" s="41" t="s">
        <v>653</v>
      </c>
      <c r="N396" s="41" t="s">
        <v>1092</v>
      </c>
      <c r="O396" s="41">
        <v>708</v>
      </c>
      <c r="P396" s="42" t="s">
        <v>654</v>
      </c>
      <c r="Q396" s="42" t="s">
        <v>527</v>
      </c>
      <c r="R396" s="42" t="s">
        <v>528</v>
      </c>
      <c r="S396" s="42" t="s">
        <v>528</v>
      </c>
      <c r="T396" s="42" t="s">
        <v>1484</v>
      </c>
      <c r="U396" s="42" t="s">
        <v>1485</v>
      </c>
      <c r="V396" s="42" t="s">
        <v>1486</v>
      </c>
      <c r="W396" s="43">
        <v>41791</v>
      </c>
    </row>
    <row r="397" spans="1:23">
      <c r="A397" t="str">
        <v>Government</v>
      </c>
      <c r="B397" t="str">
        <v>United States of America</v>
      </c>
      <c r="C397" t="str">
        <v xml:space="preserve"> Amarilla </v>
      </c>
      <c r="D397" t="str">
        <v xml:space="preserve"> $    18 721,08</v>
      </c>
      <c r="E397" t="str">
        <v xml:space="preserve"> $       4 186,08</v>
      </c>
      <c r="F397" s="4">
        <v>41791</v>
      </c>
      <c r="K397" s="40" t="s">
        <v>523</v>
      </c>
      <c r="L397" s="41" t="s">
        <v>582</v>
      </c>
      <c r="M397" s="41" t="s">
        <v>653</v>
      </c>
      <c r="N397" s="41" t="s">
        <v>1092</v>
      </c>
      <c r="O397" s="41">
        <v>2907</v>
      </c>
      <c r="P397" s="42" t="s">
        <v>654</v>
      </c>
      <c r="Q397" s="42" t="s">
        <v>575</v>
      </c>
      <c r="R397" s="42" t="s">
        <v>528</v>
      </c>
      <c r="S397" s="42" t="s">
        <v>528</v>
      </c>
      <c r="T397" s="42" t="s">
        <v>1544</v>
      </c>
      <c r="U397" s="42" t="s">
        <v>1545</v>
      </c>
      <c r="V397" s="42" t="s">
        <v>1546</v>
      </c>
      <c r="W397" s="43">
        <v>41791</v>
      </c>
    </row>
    <row r="398" spans="1:23">
      <c r="A398" t="str">
        <v>Government</v>
      </c>
      <c r="B398" t="str">
        <v>Germany</v>
      </c>
      <c r="C398" t="str">
        <v xml:space="preserve"> Amarilla </v>
      </c>
      <c r="D398" t="str">
        <v xml:space="preserve"> $    25 134,40</v>
      </c>
      <c r="E398" t="str">
        <v xml:space="preserve"> $    11 474,40</v>
      </c>
      <c r="F398" s="4">
        <v>41791</v>
      </c>
      <c r="K398" s="40" t="s">
        <v>523</v>
      </c>
      <c r="L398" s="41" t="s">
        <v>304</v>
      </c>
      <c r="M398" s="41" t="s">
        <v>653</v>
      </c>
      <c r="N398" s="41" t="s">
        <v>1092</v>
      </c>
      <c r="O398" s="41">
        <v>1366</v>
      </c>
      <c r="P398" s="42" t="s">
        <v>654</v>
      </c>
      <c r="Q398" s="42" t="s">
        <v>527</v>
      </c>
      <c r="R398" s="42" t="s">
        <v>528</v>
      </c>
      <c r="S398" s="42" t="s">
        <v>528</v>
      </c>
      <c r="T398" s="42" t="s">
        <v>1511</v>
      </c>
      <c r="U398" s="42" t="s">
        <v>1512</v>
      </c>
      <c r="V398" s="42" t="s">
        <v>1513</v>
      </c>
      <c r="W398" s="43">
        <v>41791</v>
      </c>
    </row>
    <row r="399" spans="1:23">
      <c r="A399" t="str">
        <v>Small Business</v>
      </c>
      <c r="B399" t="str">
        <v>Mexico</v>
      </c>
      <c r="C399" t="str">
        <v xml:space="preserve"> Amarilla </v>
      </c>
      <c r="D399" t="str">
        <v xml:space="preserve"> $ 678 960,00</v>
      </c>
      <c r="E399" t="str">
        <v xml:space="preserve"> $    63 960,00</v>
      </c>
      <c r="F399" s="4">
        <v>41791</v>
      </c>
      <c r="K399" s="40" t="s">
        <v>570</v>
      </c>
      <c r="L399" s="41" t="s">
        <v>542</v>
      </c>
      <c r="M399" s="41" t="s">
        <v>653</v>
      </c>
      <c r="N399" s="41" t="s">
        <v>1092</v>
      </c>
      <c r="O399" s="41">
        <v>2460</v>
      </c>
      <c r="P399" s="42" t="s">
        <v>654</v>
      </c>
      <c r="Q399" s="42" t="s">
        <v>571</v>
      </c>
      <c r="R399" s="42" t="s">
        <v>528</v>
      </c>
      <c r="S399" s="42" t="s">
        <v>528</v>
      </c>
      <c r="T399" s="42" t="s">
        <v>1514</v>
      </c>
      <c r="U399" s="42" t="s">
        <v>1515</v>
      </c>
      <c r="V399" s="42" t="s">
        <v>1516</v>
      </c>
      <c r="W399" s="43">
        <v>41791</v>
      </c>
    </row>
    <row r="400" spans="1:23">
      <c r="A400" t="str">
        <v>Government</v>
      </c>
      <c r="B400" t="str">
        <v>Germany</v>
      </c>
      <c r="C400" t="str">
        <v xml:space="preserve"> Amarilla </v>
      </c>
      <c r="D400" t="str">
        <v xml:space="preserve"> $    27 968,00</v>
      </c>
      <c r="E400" t="str">
        <v xml:space="preserve"> $    12 768,00</v>
      </c>
      <c r="F400" s="4">
        <v>41944</v>
      </c>
      <c r="K400" s="40" t="s">
        <v>523</v>
      </c>
      <c r="L400" s="41" t="s">
        <v>304</v>
      </c>
      <c r="M400" s="41" t="s">
        <v>653</v>
      </c>
      <c r="N400" s="41" t="s">
        <v>1092</v>
      </c>
      <c r="O400" s="41">
        <v>1520</v>
      </c>
      <c r="P400" s="42" t="s">
        <v>654</v>
      </c>
      <c r="Q400" s="42" t="s">
        <v>527</v>
      </c>
      <c r="R400" s="42" t="s">
        <v>528</v>
      </c>
      <c r="S400" s="42" t="s">
        <v>528</v>
      </c>
      <c r="T400" s="42" t="s">
        <v>1571</v>
      </c>
      <c r="U400" s="42" t="s">
        <v>1572</v>
      </c>
      <c r="V400" s="42" t="s">
        <v>1573</v>
      </c>
      <c r="W400" s="43">
        <v>41944</v>
      </c>
    </row>
    <row r="401" spans="1:23">
      <c r="A401" t="str">
        <v>Midmarket</v>
      </c>
      <c r="B401" t="str">
        <v>Germany</v>
      </c>
      <c r="C401" t="str">
        <v xml:space="preserve"> Amarilla </v>
      </c>
      <c r="D401" t="str">
        <v xml:space="preserve"> $       9 811,80</v>
      </c>
      <c r="E401" t="str">
        <v xml:space="preserve"> $       2 701,80</v>
      </c>
      <c r="F401" s="4">
        <v>41974</v>
      </c>
      <c r="K401" s="40" t="s">
        <v>534</v>
      </c>
      <c r="L401" s="41" t="s">
        <v>304</v>
      </c>
      <c r="M401" s="41" t="s">
        <v>653</v>
      </c>
      <c r="N401" s="41" t="s">
        <v>1092</v>
      </c>
      <c r="O401" s="41">
        <v>711</v>
      </c>
      <c r="P401" s="42" t="s">
        <v>654</v>
      </c>
      <c r="Q401" s="42" t="s">
        <v>535</v>
      </c>
      <c r="R401" s="42" t="s">
        <v>528</v>
      </c>
      <c r="S401" s="42" t="s">
        <v>1496</v>
      </c>
      <c r="T401" s="42" t="s">
        <v>1497</v>
      </c>
      <c r="U401" s="42" t="s">
        <v>1498</v>
      </c>
      <c r="V401" s="42" t="s">
        <v>1499</v>
      </c>
      <c r="W401" s="43">
        <v>41974</v>
      </c>
    </row>
    <row r="402" spans="1:23">
      <c r="A402" t="str">
        <v>Channel Partners</v>
      </c>
      <c r="B402" t="str">
        <v>Mexico</v>
      </c>
      <c r="C402" t="str">
        <v xml:space="preserve"> Amarilla </v>
      </c>
      <c r="D402" t="str">
        <v xml:space="preserve"> $    15 180,00</v>
      </c>
      <c r="E402" t="str">
        <v xml:space="preserve"> $    11 055,00</v>
      </c>
      <c r="F402" s="4">
        <v>41609</v>
      </c>
      <c r="K402" s="40" t="s">
        <v>555</v>
      </c>
      <c r="L402" s="41" t="s">
        <v>542</v>
      </c>
      <c r="M402" s="41" t="s">
        <v>653</v>
      </c>
      <c r="N402" s="41" t="s">
        <v>1092</v>
      </c>
      <c r="O402" s="41">
        <v>1375</v>
      </c>
      <c r="P402" s="42" t="s">
        <v>654</v>
      </c>
      <c r="Q402" s="42" t="s">
        <v>556</v>
      </c>
      <c r="R402" s="42" t="s">
        <v>528</v>
      </c>
      <c r="S402" s="42" t="s">
        <v>528</v>
      </c>
      <c r="T402" s="42" t="s">
        <v>1574</v>
      </c>
      <c r="U402" s="42" t="s">
        <v>1575</v>
      </c>
      <c r="V402" s="42" t="s">
        <v>1576</v>
      </c>
      <c r="W402" s="43">
        <v>41609</v>
      </c>
    </row>
    <row r="403" spans="1:23">
      <c r="A403" t="str">
        <v>Small Business</v>
      </c>
      <c r="B403" t="str">
        <v>Mexico</v>
      </c>
      <c r="C403" t="str">
        <v xml:space="preserve"> Amarilla </v>
      </c>
      <c r="D403" t="str">
        <v xml:space="preserve"> $ 175 260,00</v>
      </c>
      <c r="E403" t="str">
        <v xml:space="preserve"> $    16 510,00</v>
      </c>
      <c r="F403" s="4">
        <v>41974</v>
      </c>
      <c r="K403" s="40" t="s">
        <v>570</v>
      </c>
      <c r="L403" s="41" t="s">
        <v>542</v>
      </c>
      <c r="M403" s="41" t="s">
        <v>653</v>
      </c>
      <c r="N403" s="41" t="s">
        <v>1092</v>
      </c>
      <c r="O403" s="41">
        <v>635</v>
      </c>
      <c r="P403" s="42" t="s">
        <v>654</v>
      </c>
      <c r="Q403" s="42" t="s">
        <v>571</v>
      </c>
      <c r="R403" s="42" t="s">
        <v>528</v>
      </c>
      <c r="S403" s="42" t="s">
        <v>528</v>
      </c>
      <c r="T403" s="42" t="s">
        <v>1553</v>
      </c>
      <c r="U403" s="42" t="s">
        <v>1554</v>
      </c>
      <c r="V403" s="42" t="s">
        <v>1555</v>
      </c>
      <c r="W403" s="43">
        <v>41974</v>
      </c>
    </row>
    <row r="404" spans="1:23">
      <c r="A404" t="str">
        <v>Government</v>
      </c>
      <c r="B404" t="str">
        <v>United States of America</v>
      </c>
      <c r="C404" t="str">
        <v xml:space="preserve"> VTT </v>
      </c>
      <c r="D404" t="str">
        <v xml:space="preserve"> $       8 031,60</v>
      </c>
      <c r="E404" t="str">
        <v xml:space="preserve"> $       3 666,60</v>
      </c>
      <c r="F404" s="4">
        <v>41821</v>
      </c>
      <c r="K404" s="40" t="s">
        <v>523</v>
      </c>
      <c r="L404" s="41" t="s">
        <v>582</v>
      </c>
      <c r="M404" s="41" t="s">
        <v>639</v>
      </c>
      <c r="N404" s="41" t="s">
        <v>1092</v>
      </c>
      <c r="O404" s="41">
        <v>436.5</v>
      </c>
      <c r="P404" s="42" t="s">
        <v>640</v>
      </c>
      <c r="Q404" s="42" t="s">
        <v>527</v>
      </c>
      <c r="R404" s="42" t="s">
        <v>528</v>
      </c>
      <c r="S404" s="42" t="s">
        <v>1577</v>
      </c>
      <c r="T404" s="42" t="s">
        <v>1578</v>
      </c>
      <c r="U404" s="42" t="s">
        <v>1579</v>
      </c>
      <c r="V404" s="42" t="s">
        <v>1580</v>
      </c>
      <c r="W404" s="43">
        <v>41821</v>
      </c>
    </row>
    <row r="405" spans="1:23">
      <c r="A405" t="str">
        <v>Small Business</v>
      </c>
      <c r="B405" t="str">
        <v>Canada</v>
      </c>
      <c r="C405" t="str">
        <v xml:space="preserve"> Carretera </v>
      </c>
      <c r="D405" t="str">
        <v xml:space="preserve"> $ 298 662,00</v>
      </c>
      <c r="E405" t="str">
        <v xml:space="preserve"> $    25 162,00</v>
      </c>
      <c r="F405" s="4">
        <v>41791</v>
      </c>
      <c r="K405" s="40" t="s">
        <v>570</v>
      </c>
      <c r="L405" s="41" t="s">
        <v>289</v>
      </c>
      <c r="M405" s="41" t="s">
        <v>524</v>
      </c>
      <c r="N405" s="41" t="s">
        <v>1092</v>
      </c>
      <c r="O405" s="41">
        <v>1094</v>
      </c>
      <c r="P405" s="42" t="s">
        <v>526</v>
      </c>
      <c r="Q405" s="42" t="s">
        <v>571</v>
      </c>
      <c r="R405" s="42" t="s">
        <v>528</v>
      </c>
      <c r="S405" s="42" t="s">
        <v>528</v>
      </c>
      <c r="T405" s="42" t="s">
        <v>1581</v>
      </c>
      <c r="U405" s="42" t="s">
        <v>1582</v>
      </c>
      <c r="V405" s="42" t="s">
        <v>1583</v>
      </c>
      <c r="W405" s="43">
        <v>41791</v>
      </c>
    </row>
    <row r="406" spans="1:23">
      <c r="A406" t="str">
        <v>Channel Partners</v>
      </c>
      <c r="B406" t="str">
        <v>Mexico</v>
      </c>
      <c r="C406" t="str">
        <v xml:space="preserve"> Carretera </v>
      </c>
      <c r="D406" t="str">
        <v xml:space="preserve"> $       4 007,64</v>
      </c>
      <c r="E406" t="str">
        <v xml:space="preserve"> $       2 906,64</v>
      </c>
      <c r="F406" s="4">
        <v>41548</v>
      </c>
      <c r="K406" s="40" t="s">
        <v>555</v>
      </c>
      <c r="L406" s="41" t="s">
        <v>542</v>
      </c>
      <c r="M406" s="41" t="s">
        <v>524</v>
      </c>
      <c r="N406" s="41" t="s">
        <v>1092</v>
      </c>
      <c r="O406" s="41">
        <v>367</v>
      </c>
      <c r="P406" s="42" t="s">
        <v>526</v>
      </c>
      <c r="Q406" s="42" t="s">
        <v>556</v>
      </c>
      <c r="R406" s="42" t="s">
        <v>528</v>
      </c>
      <c r="S406" s="42" t="s">
        <v>1584</v>
      </c>
      <c r="T406" s="42" t="s">
        <v>1585</v>
      </c>
      <c r="U406" s="42" t="s">
        <v>597</v>
      </c>
      <c r="V406" s="42" t="s">
        <v>1586</v>
      </c>
      <c r="W406" s="43">
        <v>41548</v>
      </c>
    </row>
    <row r="407" spans="1:23">
      <c r="A407" t="str">
        <v>Small Business</v>
      </c>
      <c r="B407" t="str">
        <v>Canada</v>
      </c>
      <c r="C407" t="str">
        <v xml:space="preserve"> Montana </v>
      </c>
      <c r="D407" t="str">
        <v>###########</v>
      </c>
      <c r="E407" t="str">
        <v xml:space="preserve"> $    87 457,50</v>
      </c>
      <c r="F407" s="4">
        <v>41730</v>
      </c>
      <c r="K407" s="40" t="s">
        <v>570</v>
      </c>
      <c r="L407" s="41" t="s">
        <v>289</v>
      </c>
      <c r="M407" s="41" t="s">
        <v>550</v>
      </c>
      <c r="N407" s="41" t="s">
        <v>1092</v>
      </c>
      <c r="O407" s="41">
        <v>3802.5</v>
      </c>
      <c r="P407" s="42" t="s">
        <v>551</v>
      </c>
      <c r="Q407" s="42" t="s">
        <v>571</v>
      </c>
      <c r="R407" s="42" t="s">
        <v>528</v>
      </c>
      <c r="S407" s="42" t="s">
        <v>528</v>
      </c>
      <c r="T407" s="42" t="s">
        <v>888</v>
      </c>
      <c r="U407" s="42" t="s">
        <v>1587</v>
      </c>
      <c r="V407" s="42" t="s">
        <v>1588</v>
      </c>
      <c r="W407" s="43">
        <v>41730</v>
      </c>
    </row>
    <row r="408" spans="1:23">
      <c r="A408" t="str">
        <v>Government</v>
      </c>
      <c r="B408" t="str">
        <v>France</v>
      </c>
      <c r="C408" t="str">
        <v xml:space="preserve"> Montana </v>
      </c>
      <c r="D408" t="str">
        <v xml:space="preserve"> $ 530 621,00</v>
      </c>
      <c r="E408" t="str">
        <v xml:space="preserve"> $    97 461,00</v>
      </c>
      <c r="F408" s="4">
        <v>41760</v>
      </c>
      <c r="K408" s="40" t="s">
        <v>523</v>
      </c>
      <c r="L408" s="41" t="s">
        <v>297</v>
      </c>
      <c r="M408" s="41" t="s">
        <v>550</v>
      </c>
      <c r="N408" s="41" t="s">
        <v>1092</v>
      </c>
      <c r="O408" s="41">
        <v>1666</v>
      </c>
      <c r="P408" s="42" t="s">
        <v>551</v>
      </c>
      <c r="Q408" s="42" t="s">
        <v>546</v>
      </c>
      <c r="R408" s="42" t="s">
        <v>528</v>
      </c>
      <c r="S408" s="42" t="s">
        <v>528</v>
      </c>
      <c r="T408" s="42" t="s">
        <v>1589</v>
      </c>
      <c r="U408" s="42" t="s">
        <v>1590</v>
      </c>
      <c r="V408" s="42" t="s">
        <v>1591</v>
      </c>
      <c r="W408" s="43">
        <v>41760</v>
      </c>
    </row>
    <row r="409" spans="1:23">
      <c r="A409" t="str">
        <v>Small Business</v>
      </c>
      <c r="B409" t="str">
        <v>France</v>
      </c>
      <c r="C409" t="str">
        <v xml:space="preserve"> Montana </v>
      </c>
      <c r="D409" t="str">
        <v xml:space="preserve"> $    87 906,00</v>
      </c>
      <c r="E409" t="str">
        <v xml:space="preserve"> $       7 406,00</v>
      </c>
      <c r="F409" s="4">
        <v>41518</v>
      </c>
      <c r="K409" s="40" t="s">
        <v>570</v>
      </c>
      <c r="L409" s="41" t="s">
        <v>297</v>
      </c>
      <c r="M409" s="41" t="s">
        <v>550</v>
      </c>
      <c r="N409" s="41" t="s">
        <v>1092</v>
      </c>
      <c r="O409" s="41">
        <v>322</v>
      </c>
      <c r="P409" s="42" t="s">
        <v>551</v>
      </c>
      <c r="Q409" s="42" t="s">
        <v>571</v>
      </c>
      <c r="R409" s="42" t="s">
        <v>528</v>
      </c>
      <c r="S409" s="42" t="s">
        <v>528</v>
      </c>
      <c r="T409" s="42" t="s">
        <v>1592</v>
      </c>
      <c r="U409" s="42" t="s">
        <v>1593</v>
      </c>
      <c r="V409" s="42" t="s">
        <v>1594</v>
      </c>
      <c r="W409" s="43">
        <v>41518</v>
      </c>
    </row>
    <row r="410" spans="1:23">
      <c r="A410" t="str">
        <v>Channel Partners</v>
      </c>
      <c r="B410" t="str">
        <v>Canada</v>
      </c>
      <c r="C410" t="str">
        <v xml:space="preserve"> Montana </v>
      </c>
      <c r="D410" t="str">
        <v xml:space="preserve"> $    25 345,32</v>
      </c>
      <c r="E410" t="str">
        <v xml:space="preserve"> $    18 382,32</v>
      </c>
      <c r="F410" s="4">
        <v>41944</v>
      </c>
      <c r="K410" s="40" t="s">
        <v>555</v>
      </c>
      <c r="L410" s="41" t="s">
        <v>289</v>
      </c>
      <c r="M410" s="41" t="s">
        <v>550</v>
      </c>
      <c r="N410" s="41" t="s">
        <v>1092</v>
      </c>
      <c r="O410" s="41">
        <v>2321</v>
      </c>
      <c r="P410" s="42" t="s">
        <v>551</v>
      </c>
      <c r="Q410" s="42" t="s">
        <v>556</v>
      </c>
      <c r="R410" s="42" t="s">
        <v>528</v>
      </c>
      <c r="S410" s="42" t="s">
        <v>528</v>
      </c>
      <c r="T410" s="42" t="s">
        <v>1595</v>
      </c>
      <c r="U410" s="42" t="s">
        <v>1596</v>
      </c>
      <c r="V410" s="42" t="s">
        <v>1597</v>
      </c>
      <c r="W410" s="43">
        <v>41944</v>
      </c>
    </row>
    <row r="411" spans="1:23">
      <c r="A411" t="str">
        <v>Enterprise</v>
      </c>
      <c r="B411" t="str">
        <v>France</v>
      </c>
      <c r="C411" t="str">
        <v xml:space="preserve"> Montana </v>
      </c>
      <c r="D411" t="str">
        <v xml:space="preserve"> $ 211 233,75</v>
      </c>
      <c r="E411" t="str">
        <v xml:space="preserve"> $  (11 606,25)</v>
      </c>
      <c r="F411" s="4">
        <v>41579</v>
      </c>
      <c r="K411" s="40" t="s">
        <v>565</v>
      </c>
      <c r="L411" s="41" t="s">
        <v>297</v>
      </c>
      <c r="M411" s="41" t="s">
        <v>550</v>
      </c>
      <c r="N411" s="41" t="s">
        <v>1092</v>
      </c>
      <c r="O411" s="41">
        <v>1857</v>
      </c>
      <c r="P411" s="42" t="s">
        <v>551</v>
      </c>
      <c r="Q411" s="42" t="s">
        <v>566</v>
      </c>
      <c r="R411" s="42" t="s">
        <v>528</v>
      </c>
      <c r="S411" s="42" t="s">
        <v>528</v>
      </c>
      <c r="T411" s="42" t="s">
        <v>1598</v>
      </c>
      <c r="U411" s="42" t="s">
        <v>1599</v>
      </c>
      <c r="V411" s="42" t="s">
        <v>1600</v>
      </c>
      <c r="W411" s="43">
        <v>41579</v>
      </c>
    </row>
    <row r="412" spans="1:23">
      <c r="A412" t="str">
        <v>Government</v>
      </c>
      <c r="B412" t="str">
        <v>Canada</v>
      </c>
      <c r="C412" t="str">
        <v xml:space="preserve"> Montana </v>
      </c>
      <c r="D412" t="str">
        <v xml:space="preserve"> $    10 262,07</v>
      </c>
      <c r="E412" t="str">
        <v xml:space="preserve"> $       2 207,07</v>
      </c>
      <c r="F412" s="4">
        <v>41609</v>
      </c>
      <c r="K412" s="40" t="s">
        <v>523</v>
      </c>
      <c r="L412" s="41" t="s">
        <v>289</v>
      </c>
      <c r="M412" s="41" t="s">
        <v>550</v>
      </c>
      <c r="N412" s="41" t="s">
        <v>1092</v>
      </c>
      <c r="O412" s="41">
        <v>1611</v>
      </c>
      <c r="P412" s="42" t="s">
        <v>551</v>
      </c>
      <c r="Q412" s="42" t="s">
        <v>575</v>
      </c>
      <c r="R412" s="42" t="s">
        <v>528</v>
      </c>
      <c r="S412" s="42" t="s">
        <v>528</v>
      </c>
      <c r="T412" s="42" t="s">
        <v>1601</v>
      </c>
      <c r="U412" s="42" t="s">
        <v>1602</v>
      </c>
      <c r="V412" s="42" t="s">
        <v>1603</v>
      </c>
      <c r="W412" s="43">
        <v>41609</v>
      </c>
    </row>
    <row r="413" spans="1:23">
      <c r="A413" t="str">
        <v>Enterprise</v>
      </c>
      <c r="B413" t="str">
        <v>United States of America</v>
      </c>
      <c r="C413" t="str">
        <v xml:space="preserve"> Montana </v>
      </c>
      <c r="D413" t="str">
        <v xml:space="preserve"> $ 318 158,75</v>
      </c>
      <c r="E413" t="str">
        <v xml:space="preserve"> $  (17 481,25)</v>
      </c>
      <c r="F413" s="4">
        <v>41974</v>
      </c>
      <c r="K413" s="40" t="s">
        <v>565</v>
      </c>
      <c r="L413" s="41" t="s">
        <v>582</v>
      </c>
      <c r="M413" s="41" t="s">
        <v>550</v>
      </c>
      <c r="N413" s="41" t="s">
        <v>1092</v>
      </c>
      <c r="O413" s="41">
        <v>2797</v>
      </c>
      <c r="P413" s="42" t="s">
        <v>551</v>
      </c>
      <c r="Q413" s="42" t="s">
        <v>566</v>
      </c>
      <c r="R413" s="42" t="s">
        <v>528</v>
      </c>
      <c r="S413" s="42" t="s">
        <v>528</v>
      </c>
      <c r="T413" s="42" t="s">
        <v>1604</v>
      </c>
      <c r="U413" s="42" t="s">
        <v>1605</v>
      </c>
      <c r="V413" s="42" t="s">
        <v>1606</v>
      </c>
      <c r="W413" s="43">
        <v>41974</v>
      </c>
    </row>
    <row r="414" spans="1:23">
      <c r="A414" t="str">
        <v>Small Business</v>
      </c>
      <c r="B414" t="str">
        <v>Germany</v>
      </c>
      <c r="C414" t="str">
        <v xml:space="preserve"> Montana </v>
      </c>
      <c r="D414" t="str">
        <v xml:space="preserve"> $    91 182,00</v>
      </c>
      <c r="E414" t="str">
        <v xml:space="preserve"> $       7 682,00</v>
      </c>
      <c r="F414" s="4">
        <v>41609</v>
      </c>
      <c r="K414" s="40" t="s">
        <v>570</v>
      </c>
      <c r="L414" s="41" t="s">
        <v>304</v>
      </c>
      <c r="M414" s="41" t="s">
        <v>550</v>
      </c>
      <c r="N414" s="41" t="s">
        <v>1092</v>
      </c>
      <c r="O414" s="41">
        <v>334</v>
      </c>
      <c r="P414" s="42" t="s">
        <v>551</v>
      </c>
      <c r="Q414" s="42" t="s">
        <v>571</v>
      </c>
      <c r="R414" s="42" t="s">
        <v>528</v>
      </c>
      <c r="S414" s="42" t="s">
        <v>528</v>
      </c>
      <c r="T414" s="42" t="s">
        <v>1607</v>
      </c>
      <c r="U414" s="42" t="s">
        <v>1608</v>
      </c>
      <c r="V414" s="42" t="s">
        <v>1609</v>
      </c>
      <c r="W414" s="43">
        <v>41609</v>
      </c>
    </row>
    <row r="415" spans="1:23">
      <c r="A415" t="str">
        <v>Small Business</v>
      </c>
      <c r="B415" t="str">
        <v>Mexico</v>
      </c>
      <c r="C415" t="str">
        <v xml:space="preserve"> Paseo </v>
      </c>
      <c r="D415" t="str">
        <v xml:space="preserve"> $ 700 245,00</v>
      </c>
      <c r="E415" t="str">
        <v xml:space="preserve"> $    58 995,00</v>
      </c>
      <c r="F415" s="4">
        <v>41640</v>
      </c>
      <c r="K415" s="40" t="s">
        <v>570</v>
      </c>
      <c r="L415" s="41" t="s">
        <v>542</v>
      </c>
      <c r="M415" s="41" t="s">
        <v>586</v>
      </c>
      <c r="N415" s="41" t="s">
        <v>1092</v>
      </c>
      <c r="O415" s="41">
        <v>2565</v>
      </c>
      <c r="P415" s="42" t="s">
        <v>587</v>
      </c>
      <c r="Q415" s="42" t="s">
        <v>571</v>
      </c>
      <c r="R415" s="42" t="s">
        <v>528</v>
      </c>
      <c r="S415" s="42" t="s">
        <v>528</v>
      </c>
      <c r="T415" s="42" t="s">
        <v>1610</v>
      </c>
      <c r="U415" s="42" t="s">
        <v>1611</v>
      </c>
      <c r="V415" s="42" t="s">
        <v>1612</v>
      </c>
      <c r="W415" s="43">
        <v>41640</v>
      </c>
    </row>
    <row r="416" spans="1:23">
      <c r="A416" t="str">
        <v>Government</v>
      </c>
      <c r="B416" t="str">
        <v>Mexico</v>
      </c>
      <c r="C416" t="str">
        <v xml:space="preserve"> Paseo </v>
      </c>
      <c r="D416" t="str">
        <v xml:space="preserve"> $ 769 814,50</v>
      </c>
      <c r="E416" t="str">
        <v xml:space="preserve"> $ 141 394,50</v>
      </c>
      <c r="F416" s="4">
        <v>41640</v>
      </c>
      <c r="K416" s="40" t="s">
        <v>523</v>
      </c>
      <c r="L416" s="41" t="s">
        <v>542</v>
      </c>
      <c r="M416" s="41" t="s">
        <v>586</v>
      </c>
      <c r="N416" s="41" t="s">
        <v>1092</v>
      </c>
      <c r="O416" s="41">
        <v>2417</v>
      </c>
      <c r="P416" s="42" t="s">
        <v>587</v>
      </c>
      <c r="Q416" s="42" t="s">
        <v>546</v>
      </c>
      <c r="R416" s="42" t="s">
        <v>528</v>
      </c>
      <c r="S416" s="42" t="s">
        <v>528</v>
      </c>
      <c r="T416" s="42" t="s">
        <v>1613</v>
      </c>
      <c r="U416" s="42" t="s">
        <v>1614</v>
      </c>
      <c r="V416" s="42" t="s">
        <v>1615</v>
      </c>
      <c r="W416" s="43">
        <v>41640</v>
      </c>
    </row>
    <row r="417" spans="1:23">
      <c r="A417" t="str">
        <v>Midmarket</v>
      </c>
      <c r="B417" t="str">
        <v>United States of America</v>
      </c>
      <c r="C417" t="str">
        <v xml:space="preserve"> Paseo </v>
      </c>
      <c r="D417" t="str">
        <v xml:space="preserve"> $    50 163,75</v>
      </c>
      <c r="E417" t="str">
        <v xml:space="preserve"> $    13 413,75</v>
      </c>
      <c r="F417" s="4">
        <v>41730</v>
      </c>
      <c r="K417" s="40" t="s">
        <v>534</v>
      </c>
      <c r="L417" s="41" t="s">
        <v>582</v>
      </c>
      <c r="M417" s="41" t="s">
        <v>586</v>
      </c>
      <c r="N417" s="41" t="s">
        <v>1092</v>
      </c>
      <c r="O417" s="41">
        <v>3675</v>
      </c>
      <c r="P417" s="42" t="s">
        <v>587</v>
      </c>
      <c r="Q417" s="42" t="s">
        <v>535</v>
      </c>
      <c r="R417" s="42" t="s">
        <v>528</v>
      </c>
      <c r="S417" s="42" t="s">
        <v>528</v>
      </c>
      <c r="T417" s="42" t="s">
        <v>1616</v>
      </c>
      <c r="U417" s="42" t="s">
        <v>1617</v>
      </c>
      <c r="V417" s="42" t="s">
        <v>1618</v>
      </c>
      <c r="W417" s="43">
        <v>41730</v>
      </c>
    </row>
    <row r="418" spans="1:23">
      <c r="A418" t="str">
        <v>Small Business</v>
      </c>
      <c r="B418" t="str">
        <v>Canada</v>
      </c>
      <c r="C418" t="str">
        <v xml:space="preserve"> Paseo </v>
      </c>
      <c r="D418" t="str">
        <v xml:space="preserve"> $ 298 662,00</v>
      </c>
      <c r="E418" t="str">
        <v xml:space="preserve"> $    25 162,00</v>
      </c>
      <c r="F418" s="4">
        <v>41791</v>
      </c>
      <c r="K418" s="40" t="s">
        <v>570</v>
      </c>
      <c r="L418" s="41" t="s">
        <v>289</v>
      </c>
      <c r="M418" s="41" t="s">
        <v>586</v>
      </c>
      <c r="N418" s="41" t="s">
        <v>1092</v>
      </c>
      <c r="O418" s="41">
        <v>1094</v>
      </c>
      <c r="P418" s="42" t="s">
        <v>587</v>
      </c>
      <c r="Q418" s="42" t="s">
        <v>571</v>
      </c>
      <c r="R418" s="42" t="s">
        <v>528</v>
      </c>
      <c r="S418" s="42" t="s">
        <v>528</v>
      </c>
      <c r="T418" s="42" t="s">
        <v>1581</v>
      </c>
      <c r="U418" s="42" t="s">
        <v>1582</v>
      </c>
      <c r="V418" s="42" t="s">
        <v>1583</v>
      </c>
      <c r="W418" s="43">
        <v>41791</v>
      </c>
    </row>
    <row r="419" spans="1:23">
      <c r="A419" t="str">
        <v>Midmarket</v>
      </c>
      <c r="B419" t="str">
        <v>France</v>
      </c>
      <c r="C419" t="str">
        <v xml:space="preserve"> Paseo </v>
      </c>
      <c r="D419" t="str">
        <v xml:space="preserve"> $    16 748,55</v>
      </c>
      <c r="E419" t="str">
        <v xml:space="preserve"> $       4 478,55</v>
      </c>
      <c r="F419" s="4">
        <v>41913</v>
      </c>
      <c r="K419" s="40" t="s">
        <v>534</v>
      </c>
      <c r="L419" s="41" t="s">
        <v>297</v>
      </c>
      <c r="M419" s="41" t="s">
        <v>586</v>
      </c>
      <c r="N419" s="41" t="s">
        <v>1092</v>
      </c>
      <c r="O419" s="41">
        <v>1227</v>
      </c>
      <c r="P419" s="42" t="s">
        <v>587</v>
      </c>
      <c r="Q419" s="42" t="s">
        <v>535</v>
      </c>
      <c r="R419" s="42" t="s">
        <v>528</v>
      </c>
      <c r="S419" s="42" t="s">
        <v>528</v>
      </c>
      <c r="T419" s="42" t="s">
        <v>1619</v>
      </c>
      <c r="U419" s="42" t="s">
        <v>1620</v>
      </c>
      <c r="V419" s="42" t="s">
        <v>1621</v>
      </c>
      <c r="W419" s="43">
        <v>41913</v>
      </c>
    </row>
    <row r="420" spans="1:23">
      <c r="A420" t="str">
        <v>Channel Partners</v>
      </c>
      <c r="B420" t="str">
        <v>Mexico</v>
      </c>
      <c r="C420" t="str">
        <v xml:space="preserve"> Paseo </v>
      </c>
      <c r="D420" t="str">
        <v xml:space="preserve"> $       4 007,64</v>
      </c>
      <c r="E420" t="str">
        <v xml:space="preserve"> $       2 906,64</v>
      </c>
      <c r="F420" s="4">
        <v>41548</v>
      </c>
      <c r="K420" s="40" t="s">
        <v>555</v>
      </c>
      <c r="L420" s="41" t="s">
        <v>542</v>
      </c>
      <c r="M420" s="41" t="s">
        <v>586</v>
      </c>
      <c r="N420" s="41" t="s">
        <v>1092</v>
      </c>
      <c r="O420" s="41">
        <v>367</v>
      </c>
      <c r="P420" s="42" t="s">
        <v>587</v>
      </c>
      <c r="Q420" s="42" t="s">
        <v>556</v>
      </c>
      <c r="R420" s="42" t="s">
        <v>528</v>
      </c>
      <c r="S420" s="42" t="s">
        <v>1584</v>
      </c>
      <c r="T420" s="42" t="s">
        <v>1585</v>
      </c>
      <c r="U420" s="42" t="s">
        <v>597</v>
      </c>
      <c r="V420" s="42" t="s">
        <v>1586</v>
      </c>
      <c r="W420" s="43">
        <v>41548</v>
      </c>
    </row>
    <row r="421" spans="1:23">
      <c r="A421" t="str">
        <v>Small Business</v>
      </c>
      <c r="B421" t="str">
        <v>France</v>
      </c>
      <c r="C421" t="str">
        <v xml:space="preserve"> Paseo </v>
      </c>
      <c r="D421" t="str">
        <v xml:space="preserve"> $ 361 452,00</v>
      </c>
      <c r="E421" t="str">
        <v xml:space="preserve"> $    30 452,00</v>
      </c>
      <c r="F421" s="4">
        <v>41944</v>
      </c>
      <c r="K421" s="40" t="s">
        <v>570</v>
      </c>
      <c r="L421" s="41" t="s">
        <v>297</v>
      </c>
      <c r="M421" s="41" t="s">
        <v>586</v>
      </c>
      <c r="N421" s="41" t="s">
        <v>1092</v>
      </c>
      <c r="O421" s="41">
        <v>1324</v>
      </c>
      <c r="P421" s="42" t="s">
        <v>587</v>
      </c>
      <c r="Q421" s="42" t="s">
        <v>571</v>
      </c>
      <c r="R421" s="42" t="s">
        <v>528</v>
      </c>
      <c r="S421" s="42" t="s">
        <v>528</v>
      </c>
      <c r="T421" s="42" t="s">
        <v>1622</v>
      </c>
      <c r="U421" s="42" t="s">
        <v>1623</v>
      </c>
      <c r="V421" s="42" t="s">
        <v>1624</v>
      </c>
      <c r="W421" s="43">
        <v>41944</v>
      </c>
    </row>
    <row r="422" spans="1:23">
      <c r="A422" t="str">
        <v>Channel Partners</v>
      </c>
      <c r="B422" t="str">
        <v>Germany</v>
      </c>
      <c r="C422" t="str">
        <v xml:space="preserve"> Paseo </v>
      </c>
      <c r="D422" t="str">
        <v xml:space="preserve"> $    19 383,00</v>
      </c>
      <c r="E422" t="str">
        <v xml:space="preserve"> $    14 058,00</v>
      </c>
      <c r="F422" s="4">
        <v>41579</v>
      </c>
      <c r="K422" s="40" t="s">
        <v>555</v>
      </c>
      <c r="L422" s="41" t="s">
        <v>304</v>
      </c>
      <c r="M422" s="41" t="s">
        <v>586</v>
      </c>
      <c r="N422" s="41" t="s">
        <v>1092</v>
      </c>
      <c r="O422" s="41">
        <v>1775</v>
      </c>
      <c r="P422" s="42" t="s">
        <v>587</v>
      </c>
      <c r="Q422" s="42" t="s">
        <v>556</v>
      </c>
      <c r="R422" s="42" t="s">
        <v>528</v>
      </c>
      <c r="S422" s="42" t="s">
        <v>528</v>
      </c>
      <c r="T422" s="42" t="s">
        <v>1625</v>
      </c>
      <c r="U422" s="42" t="s">
        <v>1626</v>
      </c>
      <c r="V422" s="42" t="s">
        <v>1627</v>
      </c>
      <c r="W422" s="43">
        <v>41579</v>
      </c>
    </row>
    <row r="423" spans="1:23">
      <c r="A423" t="str">
        <v>Enterprise</v>
      </c>
      <c r="B423" t="str">
        <v>United States of America</v>
      </c>
      <c r="C423" t="str">
        <v xml:space="preserve"> Paseo </v>
      </c>
      <c r="D423" t="str">
        <v xml:space="preserve"> $ 318 158,75</v>
      </c>
      <c r="E423" t="str">
        <v xml:space="preserve"> $  (17 481,25)</v>
      </c>
      <c r="F423" s="4">
        <v>41974</v>
      </c>
      <c r="K423" s="40" t="s">
        <v>565</v>
      </c>
      <c r="L423" s="41" t="s">
        <v>582</v>
      </c>
      <c r="M423" s="41" t="s">
        <v>586</v>
      </c>
      <c r="N423" s="41" t="s">
        <v>1092</v>
      </c>
      <c r="O423" s="41">
        <v>2797</v>
      </c>
      <c r="P423" s="42" t="s">
        <v>587</v>
      </c>
      <c r="Q423" s="42" t="s">
        <v>566</v>
      </c>
      <c r="R423" s="42" t="s">
        <v>528</v>
      </c>
      <c r="S423" s="42" t="s">
        <v>528</v>
      </c>
      <c r="T423" s="42" t="s">
        <v>1604</v>
      </c>
      <c r="U423" s="42" t="s">
        <v>1605</v>
      </c>
      <c r="V423" s="42" t="s">
        <v>1606</v>
      </c>
      <c r="W423" s="43">
        <v>41974</v>
      </c>
    </row>
    <row r="424" spans="1:23">
      <c r="A424" t="str">
        <v>Midmarket</v>
      </c>
      <c r="B424" t="str">
        <v>Mexico</v>
      </c>
      <c r="C424" t="str">
        <v xml:space="preserve"> Velo </v>
      </c>
      <c r="D424" t="str">
        <v xml:space="preserve"> $       3 344,25</v>
      </c>
      <c r="E424" t="str">
        <v xml:space="preserve"> $           894,25</v>
      </c>
      <c r="F424" s="4">
        <v>41760</v>
      </c>
      <c r="K424" s="40" t="s">
        <v>534</v>
      </c>
      <c r="L424" s="41" t="s">
        <v>542</v>
      </c>
      <c r="M424" s="41" t="s">
        <v>625</v>
      </c>
      <c r="N424" s="41" t="s">
        <v>1092</v>
      </c>
      <c r="O424" s="41">
        <v>245</v>
      </c>
      <c r="P424" s="42" t="s">
        <v>626</v>
      </c>
      <c r="Q424" s="42" t="s">
        <v>535</v>
      </c>
      <c r="R424" s="42" t="s">
        <v>528</v>
      </c>
      <c r="S424" s="42" t="s">
        <v>1628</v>
      </c>
      <c r="T424" s="42" t="s">
        <v>1629</v>
      </c>
      <c r="U424" s="42" t="s">
        <v>1630</v>
      </c>
      <c r="V424" s="42" t="s">
        <v>1631</v>
      </c>
      <c r="W424" s="43">
        <v>41760</v>
      </c>
    </row>
    <row r="425" spans="1:23">
      <c r="A425" t="str">
        <v>Small Business</v>
      </c>
      <c r="B425" t="str">
        <v>Canada</v>
      </c>
      <c r="C425" t="str">
        <v xml:space="preserve"> Velo </v>
      </c>
      <c r="D425" t="str">
        <v>###########</v>
      </c>
      <c r="E425" t="str">
        <v xml:space="preserve"> $    87 250,50</v>
      </c>
      <c r="F425" s="4">
        <v>41821</v>
      </c>
      <c r="K425" s="40" t="s">
        <v>570</v>
      </c>
      <c r="L425" s="41" t="s">
        <v>289</v>
      </c>
      <c r="M425" s="41" t="s">
        <v>625</v>
      </c>
      <c r="N425" s="41" t="s">
        <v>1092</v>
      </c>
      <c r="O425" s="41">
        <v>3793.5</v>
      </c>
      <c r="P425" s="42" t="s">
        <v>626</v>
      </c>
      <c r="Q425" s="42" t="s">
        <v>571</v>
      </c>
      <c r="R425" s="42" t="s">
        <v>528</v>
      </c>
      <c r="S425" s="42" t="s">
        <v>528</v>
      </c>
      <c r="T425" s="42" t="s">
        <v>888</v>
      </c>
      <c r="U425" s="42" t="s">
        <v>1632</v>
      </c>
      <c r="V425" s="42" t="s">
        <v>1633</v>
      </c>
      <c r="W425" s="43">
        <v>41821</v>
      </c>
    </row>
    <row r="426" spans="1:23">
      <c r="A426" t="str">
        <v>Government</v>
      </c>
      <c r="B426" t="str">
        <v>Germany</v>
      </c>
      <c r="C426" t="str">
        <v xml:space="preserve"> Velo </v>
      </c>
      <c r="D426" t="str">
        <v xml:space="preserve"> $ 416 279,50</v>
      </c>
      <c r="E426" t="str">
        <v xml:space="preserve"> $    76 459,50</v>
      </c>
      <c r="F426" s="4">
        <v>41821</v>
      </c>
      <c r="K426" s="40" t="s">
        <v>523</v>
      </c>
      <c r="L426" s="41" t="s">
        <v>304</v>
      </c>
      <c r="M426" s="41" t="s">
        <v>625</v>
      </c>
      <c r="N426" s="41" t="s">
        <v>1092</v>
      </c>
      <c r="O426" s="41">
        <v>1307</v>
      </c>
      <c r="P426" s="42" t="s">
        <v>626</v>
      </c>
      <c r="Q426" s="42" t="s">
        <v>546</v>
      </c>
      <c r="R426" s="42" t="s">
        <v>528</v>
      </c>
      <c r="S426" s="42" t="s">
        <v>528</v>
      </c>
      <c r="T426" s="42" t="s">
        <v>1634</v>
      </c>
      <c r="U426" s="42" t="s">
        <v>1635</v>
      </c>
      <c r="V426" s="42" t="s">
        <v>1636</v>
      </c>
      <c r="W426" s="43">
        <v>41821</v>
      </c>
    </row>
    <row r="427" spans="1:23">
      <c r="A427" t="str">
        <v>Enterprise</v>
      </c>
      <c r="B427" t="str">
        <v>Canada</v>
      </c>
      <c r="C427" t="str">
        <v xml:space="preserve"> Velo </v>
      </c>
      <c r="D427" t="str">
        <v xml:space="preserve"> $    64 496,25</v>
      </c>
      <c r="E427" t="str">
        <v xml:space="preserve"> $     (3 543,75)</v>
      </c>
      <c r="F427" s="4">
        <v>41883</v>
      </c>
      <c r="K427" s="40" t="s">
        <v>565</v>
      </c>
      <c r="L427" s="41" t="s">
        <v>289</v>
      </c>
      <c r="M427" s="41" t="s">
        <v>625</v>
      </c>
      <c r="N427" s="41" t="s">
        <v>1092</v>
      </c>
      <c r="O427" s="41">
        <v>567</v>
      </c>
      <c r="P427" s="42" t="s">
        <v>626</v>
      </c>
      <c r="Q427" s="42" t="s">
        <v>566</v>
      </c>
      <c r="R427" s="42" t="s">
        <v>528</v>
      </c>
      <c r="S427" s="42" t="s">
        <v>528</v>
      </c>
      <c r="T427" s="42" t="s">
        <v>1637</v>
      </c>
      <c r="U427" s="42" t="s">
        <v>1638</v>
      </c>
      <c r="V427" s="42" t="s">
        <v>1639</v>
      </c>
      <c r="W427" s="43">
        <v>41883</v>
      </c>
    </row>
    <row r="428" spans="1:23">
      <c r="A428" t="str">
        <v>Enterprise</v>
      </c>
      <c r="B428" t="str">
        <v>Mexico</v>
      </c>
      <c r="C428" t="str">
        <v xml:space="preserve"> Velo </v>
      </c>
      <c r="D428" t="str">
        <v xml:space="preserve"> $ 240 012,50</v>
      </c>
      <c r="E428" t="str">
        <v xml:space="preserve"> $  (13 187,50)</v>
      </c>
      <c r="F428" s="4">
        <v>41883</v>
      </c>
      <c r="K428" s="40" t="s">
        <v>565</v>
      </c>
      <c r="L428" s="41" t="s">
        <v>542</v>
      </c>
      <c r="M428" s="41" t="s">
        <v>625</v>
      </c>
      <c r="N428" s="41" t="s">
        <v>1092</v>
      </c>
      <c r="O428" s="41">
        <v>2110</v>
      </c>
      <c r="P428" s="42" t="s">
        <v>626</v>
      </c>
      <c r="Q428" s="42" t="s">
        <v>566</v>
      </c>
      <c r="R428" s="42" t="s">
        <v>528</v>
      </c>
      <c r="S428" s="42" t="s">
        <v>528</v>
      </c>
      <c r="T428" s="42" t="s">
        <v>1640</v>
      </c>
      <c r="U428" s="42" t="s">
        <v>1641</v>
      </c>
      <c r="V428" s="42" t="s">
        <v>1642</v>
      </c>
      <c r="W428" s="43">
        <v>41883</v>
      </c>
    </row>
    <row r="429" spans="1:23">
      <c r="A429" t="str">
        <v>Government</v>
      </c>
      <c r="B429" t="str">
        <v>Canada</v>
      </c>
      <c r="C429" t="str">
        <v xml:space="preserve"> Velo </v>
      </c>
      <c r="D429" t="str">
        <v xml:space="preserve"> $ 404 176,50</v>
      </c>
      <c r="E429" t="str">
        <v xml:space="preserve"> $    74 236,50</v>
      </c>
      <c r="F429" s="4">
        <v>41913</v>
      </c>
      <c r="K429" s="40" t="s">
        <v>523</v>
      </c>
      <c r="L429" s="41" t="s">
        <v>289</v>
      </c>
      <c r="M429" s="41" t="s">
        <v>625</v>
      </c>
      <c r="N429" s="41" t="s">
        <v>1092</v>
      </c>
      <c r="O429" s="41">
        <v>1269</v>
      </c>
      <c r="P429" s="42" t="s">
        <v>626</v>
      </c>
      <c r="Q429" s="42" t="s">
        <v>546</v>
      </c>
      <c r="R429" s="42" t="s">
        <v>528</v>
      </c>
      <c r="S429" s="42" t="s">
        <v>528</v>
      </c>
      <c r="T429" s="42" t="s">
        <v>1643</v>
      </c>
      <c r="U429" s="42" t="s">
        <v>1644</v>
      </c>
      <c r="V429" s="42" t="s">
        <v>1645</v>
      </c>
      <c r="W429" s="43">
        <v>41913</v>
      </c>
    </row>
    <row r="430" spans="1:23">
      <c r="A430" t="str">
        <v>Channel Partners</v>
      </c>
      <c r="B430" t="str">
        <v>United States of America</v>
      </c>
      <c r="C430" t="str">
        <v xml:space="preserve"> VTT </v>
      </c>
      <c r="D430" t="str">
        <v xml:space="preserve"> $    21 359,52</v>
      </c>
      <c r="E430" t="str">
        <v xml:space="preserve"> $    15 491,52</v>
      </c>
      <c r="F430" s="4">
        <v>41640</v>
      </c>
      <c r="K430" s="40" t="s">
        <v>555</v>
      </c>
      <c r="L430" s="41" t="s">
        <v>582</v>
      </c>
      <c r="M430" s="41" t="s">
        <v>639</v>
      </c>
      <c r="N430" s="41" t="s">
        <v>1092</v>
      </c>
      <c r="O430" s="41">
        <v>1956</v>
      </c>
      <c r="P430" s="42" t="s">
        <v>640</v>
      </c>
      <c r="Q430" s="42" t="s">
        <v>556</v>
      </c>
      <c r="R430" s="42" t="s">
        <v>528</v>
      </c>
      <c r="S430" s="42" t="s">
        <v>528</v>
      </c>
      <c r="T430" s="42" t="s">
        <v>1646</v>
      </c>
      <c r="U430" s="42" t="s">
        <v>1647</v>
      </c>
      <c r="V430" s="42" t="s">
        <v>1648</v>
      </c>
      <c r="W430" s="43">
        <v>41640</v>
      </c>
    </row>
    <row r="431" spans="1:23">
      <c r="A431" t="str">
        <v>Small Business</v>
      </c>
      <c r="B431" t="str">
        <v>Germany</v>
      </c>
      <c r="C431" t="str">
        <v xml:space="preserve"> VTT </v>
      </c>
      <c r="D431" t="str">
        <v xml:space="preserve"> $ 725 907,00</v>
      </c>
      <c r="E431" t="str">
        <v xml:space="preserve"> $    61 157,00</v>
      </c>
      <c r="F431" s="4">
        <v>41671</v>
      </c>
      <c r="K431" s="40" t="s">
        <v>570</v>
      </c>
      <c r="L431" s="41" t="s">
        <v>304</v>
      </c>
      <c r="M431" s="41" t="s">
        <v>639</v>
      </c>
      <c r="N431" s="41" t="s">
        <v>1092</v>
      </c>
      <c r="O431" s="41">
        <v>2659</v>
      </c>
      <c r="P431" s="42" t="s">
        <v>640</v>
      </c>
      <c r="Q431" s="42" t="s">
        <v>571</v>
      </c>
      <c r="R431" s="42" t="s">
        <v>528</v>
      </c>
      <c r="S431" s="42" t="s">
        <v>528</v>
      </c>
      <c r="T431" s="42" t="s">
        <v>1649</v>
      </c>
      <c r="U431" s="42" t="s">
        <v>1650</v>
      </c>
      <c r="V431" s="42" t="s">
        <v>1651</v>
      </c>
      <c r="W431" s="43">
        <v>41671</v>
      </c>
    </row>
    <row r="432" spans="1:23">
      <c r="A432" t="str">
        <v>Government</v>
      </c>
      <c r="B432" t="str">
        <v>United States of America</v>
      </c>
      <c r="C432" t="str">
        <v xml:space="preserve"> VTT </v>
      </c>
      <c r="D432" t="str">
        <v xml:space="preserve"> $ 430 452,75</v>
      </c>
      <c r="E432" t="str">
        <v xml:space="preserve"> $    79 062,75</v>
      </c>
      <c r="F432" s="4">
        <v>41730</v>
      </c>
      <c r="K432" s="40" t="s">
        <v>523</v>
      </c>
      <c r="L432" s="41" t="s">
        <v>582</v>
      </c>
      <c r="M432" s="41" t="s">
        <v>639</v>
      </c>
      <c r="N432" s="41" t="s">
        <v>1092</v>
      </c>
      <c r="O432" s="41">
        <v>1351.5</v>
      </c>
      <c r="P432" s="42" t="s">
        <v>640</v>
      </c>
      <c r="Q432" s="42" t="s">
        <v>546</v>
      </c>
      <c r="R432" s="42" t="s">
        <v>528</v>
      </c>
      <c r="S432" s="42" t="s">
        <v>528</v>
      </c>
      <c r="T432" s="42" t="s">
        <v>1652</v>
      </c>
      <c r="U432" s="42" t="s">
        <v>1653</v>
      </c>
      <c r="V432" s="42" t="s">
        <v>1654</v>
      </c>
      <c r="W432" s="43">
        <v>41730</v>
      </c>
    </row>
    <row r="433" spans="1:23">
      <c r="A433" t="str">
        <v>Channel Partners</v>
      </c>
      <c r="B433" t="str">
        <v>Germany</v>
      </c>
      <c r="C433" t="str">
        <v xml:space="preserve"> VTT </v>
      </c>
      <c r="D433" t="str">
        <v xml:space="preserve"> $       9 609,60</v>
      </c>
      <c r="E433" t="str">
        <v xml:space="preserve"> $       6 969,60</v>
      </c>
      <c r="F433" s="4">
        <v>41760</v>
      </c>
      <c r="K433" s="40" t="s">
        <v>555</v>
      </c>
      <c r="L433" s="41" t="s">
        <v>304</v>
      </c>
      <c r="M433" s="41" t="s">
        <v>639</v>
      </c>
      <c r="N433" s="41" t="s">
        <v>1092</v>
      </c>
      <c r="O433" s="41">
        <v>880</v>
      </c>
      <c r="P433" s="42" t="s">
        <v>640</v>
      </c>
      <c r="Q433" s="42" t="s">
        <v>556</v>
      </c>
      <c r="R433" s="42" t="s">
        <v>528</v>
      </c>
      <c r="S433" s="42" t="s">
        <v>1655</v>
      </c>
      <c r="T433" s="42" t="s">
        <v>1656</v>
      </c>
      <c r="U433" s="42" t="s">
        <v>1657</v>
      </c>
      <c r="V433" s="42" t="s">
        <v>1658</v>
      </c>
      <c r="W433" s="43">
        <v>41760</v>
      </c>
    </row>
    <row r="434" spans="1:23">
      <c r="A434" t="str">
        <v>Small Business</v>
      </c>
      <c r="B434" t="str">
        <v>United States of America</v>
      </c>
      <c r="C434" t="str">
        <v xml:space="preserve"> VTT </v>
      </c>
      <c r="D434" t="str">
        <v xml:space="preserve"> $ 509 691,00</v>
      </c>
      <c r="E434" t="str">
        <v xml:space="preserve"> $    42 941,00</v>
      </c>
      <c r="F434" s="4">
        <v>41883</v>
      </c>
      <c r="K434" s="40" t="s">
        <v>570</v>
      </c>
      <c r="L434" s="41" t="s">
        <v>582</v>
      </c>
      <c r="M434" s="41" t="s">
        <v>639</v>
      </c>
      <c r="N434" s="41" t="s">
        <v>1092</v>
      </c>
      <c r="O434" s="41">
        <v>1867</v>
      </c>
      <c r="P434" s="42" t="s">
        <v>640</v>
      </c>
      <c r="Q434" s="42" t="s">
        <v>571</v>
      </c>
      <c r="R434" s="42" t="s">
        <v>528</v>
      </c>
      <c r="S434" s="42" t="s">
        <v>528</v>
      </c>
      <c r="T434" s="42" t="s">
        <v>1659</v>
      </c>
      <c r="U434" s="42" t="s">
        <v>1660</v>
      </c>
      <c r="V434" s="42" t="s">
        <v>1661</v>
      </c>
      <c r="W434" s="43">
        <v>41883</v>
      </c>
    </row>
    <row r="435" spans="1:23">
      <c r="A435" t="str">
        <v>Channel Partners</v>
      </c>
      <c r="B435" t="str">
        <v>France</v>
      </c>
      <c r="C435" t="str">
        <v xml:space="preserve"> VTT </v>
      </c>
      <c r="D435" t="str">
        <v xml:space="preserve"> $    24 395,28</v>
      </c>
      <c r="E435" t="str">
        <v xml:space="preserve"> $    17 693,28</v>
      </c>
      <c r="F435" s="4">
        <v>41518</v>
      </c>
      <c r="K435" s="40" t="s">
        <v>555</v>
      </c>
      <c r="L435" s="41" t="s">
        <v>297</v>
      </c>
      <c r="M435" s="41" t="s">
        <v>639</v>
      </c>
      <c r="N435" s="41" t="s">
        <v>1092</v>
      </c>
      <c r="O435" s="41">
        <v>2234</v>
      </c>
      <c r="P435" s="42" t="s">
        <v>640</v>
      </c>
      <c r="Q435" s="42" t="s">
        <v>556</v>
      </c>
      <c r="R435" s="42" t="s">
        <v>528</v>
      </c>
      <c r="S435" s="42" t="s">
        <v>528</v>
      </c>
      <c r="T435" s="42" t="s">
        <v>1662</v>
      </c>
      <c r="U435" s="42" t="s">
        <v>1663</v>
      </c>
      <c r="V435" s="42" t="s">
        <v>1664</v>
      </c>
      <c r="W435" s="43">
        <v>41518</v>
      </c>
    </row>
    <row r="436" spans="1:23">
      <c r="A436" t="str">
        <v>Midmarket</v>
      </c>
      <c r="B436" t="str">
        <v>France</v>
      </c>
      <c r="C436" t="str">
        <v xml:space="preserve"> VTT </v>
      </c>
      <c r="D436" t="str">
        <v xml:space="preserve"> $    16 748,55</v>
      </c>
      <c r="E436" t="str">
        <v xml:space="preserve"> $       4 478,55</v>
      </c>
      <c r="F436" s="4">
        <v>41913</v>
      </c>
      <c r="K436" s="40" t="s">
        <v>534</v>
      </c>
      <c r="L436" s="41" t="s">
        <v>297</v>
      </c>
      <c r="M436" s="41" t="s">
        <v>639</v>
      </c>
      <c r="N436" s="41" t="s">
        <v>1092</v>
      </c>
      <c r="O436" s="41">
        <v>1227</v>
      </c>
      <c r="P436" s="42" t="s">
        <v>640</v>
      </c>
      <c r="Q436" s="42" t="s">
        <v>535</v>
      </c>
      <c r="R436" s="42" t="s">
        <v>528</v>
      </c>
      <c r="S436" s="42" t="s">
        <v>528</v>
      </c>
      <c r="T436" s="42" t="s">
        <v>1619</v>
      </c>
      <c r="U436" s="42" t="s">
        <v>1620</v>
      </c>
      <c r="V436" s="42" t="s">
        <v>1621</v>
      </c>
      <c r="W436" s="43">
        <v>41913</v>
      </c>
    </row>
    <row r="437" spans="1:23">
      <c r="A437" t="str">
        <v>Enterprise</v>
      </c>
      <c r="B437" t="str">
        <v>Mexico</v>
      </c>
      <c r="C437" t="str">
        <v xml:space="preserve"> VTT </v>
      </c>
      <c r="D437" t="str">
        <v xml:space="preserve"> $    99 758,75</v>
      </c>
      <c r="E437" t="str">
        <v xml:space="preserve"> $     (5 481,25)</v>
      </c>
      <c r="F437" s="4">
        <v>41944</v>
      </c>
      <c r="K437" s="40" t="s">
        <v>565</v>
      </c>
      <c r="L437" s="41" t="s">
        <v>542</v>
      </c>
      <c r="M437" s="41" t="s">
        <v>639</v>
      </c>
      <c r="N437" s="41" t="s">
        <v>1092</v>
      </c>
      <c r="O437" s="41">
        <v>877</v>
      </c>
      <c r="P437" s="42" t="s">
        <v>640</v>
      </c>
      <c r="Q437" s="42" t="s">
        <v>566</v>
      </c>
      <c r="R437" s="42" t="s">
        <v>528</v>
      </c>
      <c r="S437" s="42" t="s">
        <v>528</v>
      </c>
      <c r="T437" s="42" t="s">
        <v>1665</v>
      </c>
      <c r="U437" s="42" t="s">
        <v>1666</v>
      </c>
      <c r="V437" s="42" t="s">
        <v>1667</v>
      </c>
      <c r="W437" s="43">
        <v>41944</v>
      </c>
    </row>
    <row r="438" spans="1:23">
      <c r="A438" t="str">
        <v>Government</v>
      </c>
      <c r="B438" t="str">
        <v>United States of America</v>
      </c>
      <c r="C438" t="str">
        <v xml:space="preserve"> Amarilla </v>
      </c>
      <c r="D438" t="str">
        <v xml:space="preserve"> $ 659 613,50</v>
      </c>
      <c r="E438" t="str">
        <v xml:space="preserve"> $ 121 153,50</v>
      </c>
      <c r="F438" s="4">
        <v>41883</v>
      </c>
      <c r="K438" s="40" t="s">
        <v>523</v>
      </c>
      <c r="L438" s="41" t="s">
        <v>582</v>
      </c>
      <c r="M438" s="41" t="s">
        <v>653</v>
      </c>
      <c r="N438" s="41" t="s">
        <v>1092</v>
      </c>
      <c r="O438" s="41">
        <v>2071</v>
      </c>
      <c r="P438" s="42" t="s">
        <v>654</v>
      </c>
      <c r="Q438" s="42" t="s">
        <v>546</v>
      </c>
      <c r="R438" s="42" t="s">
        <v>528</v>
      </c>
      <c r="S438" s="42" t="s">
        <v>528</v>
      </c>
      <c r="T438" s="42" t="s">
        <v>1668</v>
      </c>
      <c r="U438" s="42" t="s">
        <v>1669</v>
      </c>
      <c r="V438" s="42" t="s">
        <v>1670</v>
      </c>
      <c r="W438" s="43">
        <v>41883</v>
      </c>
    </row>
    <row r="439" spans="1:23">
      <c r="A439" t="str">
        <v>Government</v>
      </c>
      <c r="B439" t="str">
        <v>Canada</v>
      </c>
      <c r="C439" t="str">
        <v xml:space="preserve"> Amarilla </v>
      </c>
      <c r="D439" t="str">
        <v xml:space="preserve"> $ 404 176,50</v>
      </c>
      <c r="E439" t="str">
        <v xml:space="preserve"> $    74 236,50</v>
      </c>
      <c r="F439" s="4">
        <v>41913</v>
      </c>
      <c r="K439" s="40" t="s">
        <v>523</v>
      </c>
      <c r="L439" s="41" t="s">
        <v>289</v>
      </c>
      <c r="M439" s="41" t="s">
        <v>653</v>
      </c>
      <c r="N439" s="41" t="s">
        <v>1092</v>
      </c>
      <c r="O439" s="41">
        <v>1269</v>
      </c>
      <c r="P439" s="42" t="s">
        <v>654</v>
      </c>
      <c r="Q439" s="42" t="s">
        <v>546</v>
      </c>
      <c r="R439" s="42" t="s">
        <v>528</v>
      </c>
      <c r="S439" s="42" t="s">
        <v>528</v>
      </c>
      <c r="T439" s="42" t="s">
        <v>1643</v>
      </c>
      <c r="U439" s="42" t="s">
        <v>1644</v>
      </c>
      <c r="V439" s="42" t="s">
        <v>1645</v>
      </c>
      <c r="W439" s="43">
        <v>41913</v>
      </c>
    </row>
    <row r="440" spans="1:23">
      <c r="A440" t="str">
        <v>Midmarket</v>
      </c>
      <c r="B440" t="str">
        <v>Germany</v>
      </c>
      <c r="C440" t="str">
        <v xml:space="preserve"> Amarilla </v>
      </c>
      <c r="D440" t="str">
        <v xml:space="preserve"> $    13 240,50</v>
      </c>
      <c r="E440" t="str">
        <v xml:space="preserve"> $       3 540,50</v>
      </c>
      <c r="F440" s="4">
        <v>41579</v>
      </c>
      <c r="K440" s="40" t="s">
        <v>534</v>
      </c>
      <c r="L440" s="41" t="s">
        <v>304</v>
      </c>
      <c r="M440" s="41" t="s">
        <v>653</v>
      </c>
      <c r="N440" s="41" t="s">
        <v>1092</v>
      </c>
      <c r="O440" s="41">
        <v>970</v>
      </c>
      <c r="P440" s="42" t="s">
        <v>654</v>
      </c>
      <c r="Q440" s="42" t="s">
        <v>535</v>
      </c>
      <c r="R440" s="42" t="s">
        <v>528</v>
      </c>
      <c r="S440" s="42" t="s">
        <v>528</v>
      </c>
      <c r="T440" s="42" t="s">
        <v>1671</v>
      </c>
      <c r="U440" s="42" t="s">
        <v>1672</v>
      </c>
      <c r="V440" s="42" t="s">
        <v>1673</v>
      </c>
      <c r="W440" s="43">
        <v>41579</v>
      </c>
    </row>
    <row r="441" spans="1:23">
      <c r="A441" t="str">
        <v>Government</v>
      </c>
      <c r="B441" t="str">
        <v>Mexico</v>
      </c>
      <c r="C441" t="str">
        <v xml:space="preserve"> Amarilla </v>
      </c>
      <c r="D441" t="str">
        <v xml:space="preserve"> $    30 830,80</v>
      </c>
      <c r="E441" t="str">
        <v xml:space="preserve"> $    13 890,80</v>
      </c>
      <c r="F441" s="4">
        <v>41944</v>
      </c>
      <c r="K441" s="40" t="s">
        <v>523</v>
      </c>
      <c r="L441" s="41" t="s">
        <v>542</v>
      </c>
      <c r="M441" s="41" t="s">
        <v>653</v>
      </c>
      <c r="N441" s="41" t="s">
        <v>1092</v>
      </c>
      <c r="O441" s="41">
        <v>1694</v>
      </c>
      <c r="P441" s="42" t="s">
        <v>654</v>
      </c>
      <c r="Q441" s="42" t="s">
        <v>527</v>
      </c>
      <c r="R441" s="42" t="s">
        <v>528</v>
      </c>
      <c r="S441" s="42" t="s">
        <v>528</v>
      </c>
      <c r="T441" s="42" t="s">
        <v>1674</v>
      </c>
      <c r="U441" s="42" t="s">
        <v>1675</v>
      </c>
      <c r="V441" s="42" t="s">
        <v>1676</v>
      </c>
      <c r="W441" s="43">
        <v>41944</v>
      </c>
    </row>
    <row r="442" spans="1:23">
      <c r="A442" t="str">
        <v>Government</v>
      </c>
      <c r="B442" t="str">
        <v>Germany</v>
      </c>
      <c r="C442" t="str">
        <v xml:space="preserve"> Carretera </v>
      </c>
      <c r="D442" t="str">
        <v xml:space="preserve"> $    12 066,60</v>
      </c>
      <c r="E442" t="str">
        <v xml:space="preserve"> $       5 436,60</v>
      </c>
      <c r="F442" s="4">
        <v>41760</v>
      </c>
      <c r="K442" s="40" t="s">
        <v>523</v>
      </c>
      <c r="L442" s="41" t="s">
        <v>304</v>
      </c>
      <c r="M442" s="41" t="s">
        <v>524</v>
      </c>
      <c r="N442" s="41" t="s">
        <v>1092</v>
      </c>
      <c r="O442" s="41">
        <v>663</v>
      </c>
      <c r="P442" s="42" t="s">
        <v>526</v>
      </c>
      <c r="Q442" s="42" t="s">
        <v>527</v>
      </c>
      <c r="R442" s="42" t="s">
        <v>528</v>
      </c>
      <c r="S442" s="42" t="s">
        <v>528</v>
      </c>
      <c r="T442" s="42" t="s">
        <v>1677</v>
      </c>
      <c r="U442" s="42" t="s">
        <v>689</v>
      </c>
      <c r="V442" s="42" t="s">
        <v>1678</v>
      </c>
      <c r="W442" s="43">
        <v>41760</v>
      </c>
    </row>
    <row r="443" spans="1:23">
      <c r="A443" t="str">
        <v>Government</v>
      </c>
      <c r="B443" t="str">
        <v>Canada</v>
      </c>
      <c r="C443" t="str">
        <v xml:space="preserve"> Carretera </v>
      </c>
      <c r="D443" t="str">
        <v xml:space="preserve"> $       5 217,03</v>
      </c>
      <c r="E443" t="str">
        <v xml:space="preserve"> $       1 122,03</v>
      </c>
      <c r="F443" s="4">
        <v>41821</v>
      </c>
      <c r="K443" s="40" t="s">
        <v>523</v>
      </c>
      <c r="L443" s="41" t="s">
        <v>289</v>
      </c>
      <c r="M443" s="41" t="s">
        <v>524</v>
      </c>
      <c r="N443" s="41" t="s">
        <v>1092</v>
      </c>
      <c r="O443" s="41">
        <v>819</v>
      </c>
      <c r="P443" s="42" t="s">
        <v>526</v>
      </c>
      <c r="Q443" s="42" t="s">
        <v>575</v>
      </c>
      <c r="R443" s="42" t="s">
        <v>528</v>
      </c>
      <c r="S443" s="42" t="s">
        <v>1679</v>
      </c>
      <c r="T443" s="42" t="s">
        <v>1680</v>
      </c>
      <c r="U443" s="42" t="s">
        <v>1681</v>
      </c>
      <c r="V443" s="42" t="s">
        <v>1682</v>
      </c>
      <c r="W443" s="43">
        <v>41821</v>
      </c>
    </row>
    <row r="444" spans="1:23">
      <c r="A444" t="str">
        <v>Channel Partners</v>
      </c>
      <c r="B444" t="str">
        <v>Germany</v>
      </c>
      <c r="C444" t="str">
        <v xml:space="preserve"> Carretera </v>
      </c>
      <c r="D444" t="str">
        <v xml:space="preserve"> $    17 253,60</v>
      </c>
      <c r="E444" t="str">
        <v xml:space="preserve"> $    12 513,60</v>
      </c>
      <c r="F444" s="4">
        <v>41883</v>
      </c>
      <c r="K444" s="40" t="s">
        <v>555</v>
      </c>
      <c r="L444" s="41" t="s">
        <v>304</v>
      </c>
      <c r="M444" s="41" t="s">
        <v>524</v>
      </c>
      <c r="N444" s="41" t="s">
        <v>1092</v>
      </c>
      <c r="O444" s="41">
        <v>1580</v>
      </c>
      <c r="P444" s="42" t="s">
        <v>526</v>
      </c>
      <c r="Q444" s="42" t="s">
        <v>556</v>
      </c>
      <c r="R444" s="42" t="s">
        <v>528</v>
      </c>
      <c r="S444" s="42" t="s">
        <v>528</v>
      </c>
      <c r="T444" s="42" t="s">
        <v>1683</v>
      </c>
      <c r="U444" s="42" t="s">
        <v>1684</v>
      </c>
      <c r="V444" s="42" t="s">
        <v>1685</v>
      </c>
      <c r="W444" s="43">
        <v>41883</v>
      </c>
    </row>
    <row r="445" spans="1:23">
      <c r="A445" t="str">
        <v>Government</v>
      </c>
      <c r="B445" t="str">
        <v>Mexico</v>
      </c>
      <c r="C445" t="str">
        <v xml:space="preserve"> Carretera </v>
      </c>
      <c r="D445" t="str">
        <v xml:space="preserve"> $       3 318,77</v>
      </c>
      <c r="E445" t="str">
        <v xml:space="preserve"> $           713,77</v>
      </c>
      <c r="F445" s="4">
        <v>41974</v>
      </c>
      <c r="K445" s="40" t="s">
        <v>523</v>
      </c>
      <c r="L445" s="41" t="s">
        <v>542</v>
      </c>
      <c r="M445" s="41" t="s">
        <v>524</v>
      </c>
      <c r="N445" s="41" t="s">
        <v>1092</v>
      </c>
      <c r="O445" s="41">
        <v>521</v>
      </c>
      <c r="P445" s="42" t="s">
        <v>526</v>
      </c>
      <c r="Q445" s="42" t="s">
        <v>575</v>
      </c>
      <c r="R445" s="42" t="s">
        <v>528</v>
      </c>
      <c r="S445" s="42" t="s">
        <v>1686</v>
      </c>
      <c r="T445" s="42" t="s">
        <v>1687</v>
      </c>
      <c r="U445" s="42" t="s">
        <v>1688</v>
      </c>
      <c r="V445" s="42" t="s">
        <v>1689</v>
      </c>
      <c r="W445" s="43">
        <v>41974</v>
      </c>
    </row>
    <row r="446" spans="1:23">
      <c r="A446" t="str">
        <v>Government</v>
      </c>
      <c r="B446" t="str">
        <v>United States of America</v>
      </c>
      <c r="C446" t="str">
        <v xml:space="preserve"> Paseo </v>
      </c>
      <c r="D446" t="str">
        <v xml:space="preserve"> $    17 708,60</v>
      </c>
      <c r="E446" t="str">
        <v xml:space="preserve"> $       7 978,60</v>
      </c>
      <c r="F446" s="4">
        <v>41699</v>
      </c>
      <c r="K446" s="40" t="s">
        <v>523</v>
      </c>
      <c r="L446" s="41" t="s">
        <v>582</v>
      </c>
      <c r="M446" s="41" t="s">
        <v>586</v>
      </c>
      <c r="N446" s="41" t="s">
        <v>1092</v>
      </c>
      <c r="O446" s="41">
        <v>973</v>
      </c>
      <c r="P446" s="42" t="s">
        <v>587</v>
      </c>
      <c r="Q446" s="42" t="s">
        <v>527</v>
      </c>
      <c r="R446" s="42" t="s">
        <v>528</v>
      </c>
      <c r="S446" s="42" t="s">
        <v>528</v>
      </c>
      <c r="T446" s="42" t="s">
        <v>1690</v>
      </c>
      <c r="U446" s="42" t="s">
        <v>1538</v>
      </c>
      <c r="V446" s="42" t="s">
        <v>1691</v>
      </c>
      <c r="W446" s="43">
        <v>41699</v>
      </c>
    </row>
    <row r="447" spans="1:23">
      <c r="A447" t="str">
        <v>Government</v>
      </c>
      <c r="B447" t="str">
        <v>Mexico</v>
      </c>
      <c r="C447" t="str">
        <v xml:space="preserve"> Paseo </v>
      </c>
      <c r="D447" t="str">
        <v xml:space="preserve"> $    18 891,60</v>
      </c>
      <c r="E447" t="str">
        <v xml:space="preserve"> $       8 511,60</v>
      </c>
      <c r="F447" s="4">
        <v>41791</v>
      </c>
      <c r="K447" s="40" t="s">
        <v>523</v>
      </c>
      <c r="L447" s="41" t="s">
        <v>542</v>
      </c>
      <c r="M447" s="41" t="s">
        <v>586</v>
      </c>
      <c r="N447" s="41" t="s">
        <v>1092</v>
      </c>
      <c r="O447" s="41">
        <v>1038</v>
      </c>
      <c r="P447" s="42" t="s">
        <v>587</v>
      </c>
      <c r="Q447" s="42" t="s">
        <v>527</v>
      </c>
      <c r="R447" s="42" t="s">
        <v>528</v>
      </c>
      <c r="S447" s="42" t="s">
        <v>528</v>
      </c>
      <c r="T447" s="42" t="s">
        <v>1692</v>
      </c>
      <c r="U447" s="42" t="s">
        <v>1693</v>
      </c>
      <c r="V447" s="42" t="s">
        <v>1694</v>
      </c>
      <c r="W447" s="43">
        <v>41791</v>
      </c>
    </row>
    <row r="448" spans="1:23">
      <c r="A448" t="str">
        <v>Government</v>
      </c>
      <c r="B448" t="str">
        <v>Germany</v>
      </c>
      <c r="C448" t="str">
        <v xml:space="preserve"> Paseo </v>
      </c>
      <c r="D448" t="str">
        <v xml:space="preserve"> $       2 293,20</v>
      </c>
      <c r="E448" t="str">
        <v xml:space="preserve"> $           493,20</v>
      </c>
      <c r="F448" s="4">
        <v>41913</v>
      </c>
      <c r="K448" s="40" t="s">
        <v>523</v>
      </c>
      <c r="L448" s="41" t="s">
        <v>304</v>
      </c>
      <c r="M448" s="41" t="s">
        <v>586</v>
      </c>
      <c r="N448" s="41" t="s">
        <v>1092</v>
      </c>
      <c r="O448" s="41">
        <v>360</v>
      </c>
      <c r="P448" s="42" t="s">
        <v>587</v>
      </c>
      <c r="Q448" s="42" t="s">
        <v>575</v>
      </c>
      <c r="R448" s="42" t="s">
        <v>528</v>
      </c>
      <c r="S448" s="42" t="s">
        <v>1695</v>
      </c>
      <c r="T448" s="42" t="s">
        <v>1696</v>
      </c>
      <c r="U448" s="42" t="s">
        <v>1697</v>
      </c>
      <c r="V448" s="42" t="s">
        <v>1698</v>
      </c>
      <c r="W448" s="43">
        <v>41913</v>
      </c>
    </row>
    <row r="449" spans="1:23">
      <c r="A449" t="str">
        <v>Channel Partners</v>
      </c>
      <c r="B449" t="str">
        <v>France</v>
      </c>
      <c r="C449" t="str">
        <v xml:space="preserve"> Velo </v>
      </c>
      <c r="D449" t="str">
        <v xml:space="preserve"> $    21 479,64</v>
      </c>
      <c r="E449" t="str">
        <v xml:space="preserve"> $    15 578,64</v>
      </c>
      <c r="F449" s="4">
        <v>41699</v>
      </c>
      <c r="K449" s="40" t="s">
        <v>555</v>
      </c>
      <c r="L449" s="41" t="s">
        <v>297</v>
      </c>
      <c r="M449" s="41" t="s">
        <v>625</v>
      </c>
      <c r="N449" s="41" t="s">
        <v>1092</v>
      </c>
      <c r="O449" s="41">
        <v>1967</v>
      </c>
      <c r="P449" s="42" t="s">
        <v>626</v>
      </c>
      <c r="Q449" s="42" t="s">
        <v>556</v>
      </c>
      <c r="R449" s="42" t="s">
        <v>528</v>
      </c>
      <c r="S449" s="42" t="s">
        <v>528</v>
      </c>
      <c r="T449" s="42" t="s">
        <v>1699</v>
      </c>
      <c r="U449" s="42" t="s">
        <v>1700</v>
      </c>
      <c r="V449" s="42" t="s">
        <v>1701</v>
      </c>
      <c r="W449" s="43">
        <v>41699</v>
      </c>
    </row>
    <row r="450" spans="1:23">
      <c r="A450" t="str">
        <v>Midmarket</v>
      </c>
      <c r="B450" t="str">
        <v>Mexico</v>
      </c>
      <c r="C450" t="str">
        <v xml:space="preserve"> Velo </v>
      </c>
      <c r="D450" t="str">
        <v xml:space="preserve"> $    35 872,20</v>
      </c>
      <c r="E450" t="str">
        <v xml:space="preserve"> $       9 592,20</v>
      </c>
      <c r="F450" s="4">
        <v>41730</v>
      </c>
      <c r="K450" s="40" t="s">
        <v>534</v>
      </c>
      <c r="L450" s="41" t="s">
        <v>542</v>
      </c>
      <c r="M450" s="41" t="s">
        <v>625</v>
      </c>
      <c r="N450" s="41" t="s">
        <v>1092</v>
      </c>
      <c r="O450" s="41">
        <v>2628</v>
      </c>
      <c r="P450" s="42" t="s">
        <v>626</v>
      </c>
      <c r="Q450" s="42" t="s">
        <v>535</v>
      </c>
      <c r="R450" s="42" t="s">
        <v>528</v>
      </c>
      <c r="S450" s="42" t="s">
        <v>528</v>
      </c>
      <c r="T450" s="42" t="s">
        <v>1702</v>
      </c>
      <c r="U450" s="42" t="s">
        <v>1703</v>
      </c>
      <c r="V450" s="42" t="s">
        <v>1704</v>
      </c>
      <c r="W450" s="43">
        <v>41730</v>
      </c>
    </row>
    <row r="451" spans="1:23">
      <c r="A451" t="str">
        <v>Government</v>
      </c>
      <c r="B451" t="str">
        <v>Germany</v>
      </c>
      <c r="C451" t="str">
        <v xml:space="preserve"> VTT </v>
      </c>
      <c r="D451" t="str">
        <v xml:space="preserve"> $       2 293,20</v>
      </c>
      <c r="E451" t="str">
        <v xml:space="preserve"> $           493,20</v>
      </c>
      <c r="F451" s="4">
        <v>41913</v>
      </c>
      <c r="K451" s="40" t="s">
        <v>523</v>
      </c>
      <c r="L451" s="41" t="s">
        <v>304</v>
      </c>
      <c r="M451" s="41" t="s">
        <v>639</v>
      </c>
      <c r="N451" s="41" t="s">
        <v>1092</v>
      </c>
      <c r="O451" s="41">
        <v>360</v>
      </c>
      <c r="P451" s="42" t="s">
        <v>640</v>
      </c>
      <c r="Q451" s="42" t="s">
        <v>575</v>
      </c>
      <c r="R451" s="42" t="s">
        <v>528</v>
      </c>
      <c r="S451" s="42" t="s">
        <v>1695</v>
      </c>
      <c r="T451" s="42" t="s">
        <v>1696</v>
      </c>
      <c r="U451" s="42" t="s">
        <v>1697</v>
      </c>
      <c r="V451" s="42" t="s">
        <v>1698</v>
      </c>
      <c r="W451" s="43">
        <v>41913</v>
      </c>
    </row>
    <row r="452" spans="1:23">
      <c r="A452" t="str">
        <v>Government</v>
      </c>
      <c r="B452" t="str">
        <v>France</v>
      </c>
      <c r="C452" t="str">
        <v xml:space="preserve"> VTT </v>
      </c>
      <c r="D452" t="str">
        <v xml:space="preserve"> $    48 812,40</v>
      </c>
      <c r="E452" t="str">
        <v xml:space="preserve"> $    21 992,40</v>
      </c>
      <c r="F452" s="4">
        <v>41579</v>
      </c>
      <c r="K452" s="40" t="s">
        <v>523</v>
      </c>
      <c r="L452" s="41" t="s">
        <v>297</v>
      </c>
      <c r="M452" s="41" t="s">
        <v>639</v>
      </c>
      <c r="N452" s="41" t="s">
        <v>1092</v>
      </c>
      <c r="O452" s="41">
        <v>2682</v>
      </c>
      <c r="P452" s="42" t="s">
        <v>640</v>
      </c>
      <c r="Q452" s="42" t="s">
        <v>527</v>
      </c>
      <c r="R452" s="42" t="s">
        <v>528</v>
      </c>
      <c r="S452" s="42" t="s">
        <v>528</v>
      </c>
      <c r="T452" s="42" t="s">
        <v>1705</v>
      </c>
      <c r="U452" s="42" t="s">
        <v>1706</v>
      </c>
      <c r="V452" s="42" t="s">
        <v>1707</v>
      </c>
      <c r="W452" s="43">
        <v>41579</v>
      </c>
    </row>
    <row r="453" spans="1:23">
      <c r="A453" t="str">
        <v>Government</v>
      </c>
      <c r="B453" t="str">
        <v>Mexico</v>
      </c>
      <c r="C453" t="str">
        <v xml:space="preserve"> VTT </v>
      </c>
      <c r="D453" t="str">
        <v xml:space="preserve"> $       3 318,77</v>
      </c>
      <c r="E453" t="str">
        <v xml:space="preserve"> $           713,77</v>
      </c>
      <c r="F453" s="4">
        <v>41974</v>
      </c>
      <c r="K453" s="40" t="s">
        <v>523</v>
      </c>
      <c r="L453" s="41" t="s">
        <v>542</v>
      </c>
      <c r="M453" s="41" t="s">
        <v>639</v>
      </c>
      <c r="N453" s="41" t="s">
        <v>1092</v>
      </c>
      <c r="O453" s="41">
        <v>521</v>
      </c>
      <c r="P453" s="42" t="s">
        <v>640</v>
      </c>
      <c r="Q453" s="42" t="s">
        <v>575</v>
      </c>
      <c r="R453" s="42" t="s">
        <v>528</v>
      </c>
      <c r="S453" s="42" t="s">
        <v>1686</v>
      </c>
      <c r="T453" s="42" t="s">
        <v>1687</v>
      </c>
      <c r="U453" s="42" t="s">
        <v>1688</v>
      </c>
      <c r="V453" s="42" t="s">
        <v>1689</v>
      </c>
      <c r="W453" s="43">
        <v>41974</v>
      </c>
    </row>
    <row r="454" spans="1:23">
      <c r="A454" t="str">
        <v>Government</v>
      </c>
      <c r="B454" t="str">
        <v>Mexico</v>
      </c>
      <c r="C454" t="str">
        <v xml:space="preserve"> Amarilla </v>
      </c>
      <c r="D454" t="str">
        <v xml:space="preserve"> $    18 891,60</v>
      </c>
      <c r="E454" t="str">
        <v xml:space="preserve"> $       8 511,60</v>
      </c>
      <c r="F454" s="4">
        <v>41791</v>
      </c>
      <c r="K454" s="40" t="s">
        <v>523</v>
      </c>
      <c r="L454" s="41" t="s">
        <v>542</v>
      </c>
      <c r="M454" s="41" t="s">
        <v>653</v>
      </c>
      <c r="N454" s="41" t="s">
        <v>1092</v>
      </c>
      <c r="O454" s="41">
        <v>1038</v>
      </c>
      <c r="P454" s="42" t="s">
        <v>654</v>
      </c>
      <c r="Q454" s="42" t="s">
        <v>527</v>
      </c>
      <c r="R454" s="42" t="s">
        <v>528</v>
      </c>
      <c r="S454" s="42" t="s">
        <v>528</v>
      </c>
      <c r="T454" s="42" t="s">
        <v>1692</v>
      </c>
      <c r="U454" s="42" t="s">
        <v>1693</v>
      </c>
      <c r="V454" s="42" t="s">
        <v>1694</v>
      </c>
      <c r="W454" s="43">
        <v>41791</v>
      </c>
    </row>
    <row r="455" spans="1:23">
      <c r="A455" t="str">
        <v>Midmarket</v>
      </c>
      <c r="B455" t="str">
        <v>Canada</v>
      </c>
      <c r="C455" t="str">
        <v xml:space="preserve"> Amarilla </v>
      </c>
      <c r="D455" t="str">
        <v xml:space="preserve"> $    22 256,33</v>
      </c>
      <c r="E455" t="str">
        <v xml:space="preserve"> $       5 951,33</v>
      </c>
      <c r="F455" s="4">
        <v>41821</v>
      </c>
      <c r="K455" s="40" t="s">
        <v>534</v>
      </c>
      <c r="L455" s="41" t="s">
        <v>289</v>
      </c>
      <c r="M455" s="41" t="s">
        <v>653</v>
      </c>
      <c r="N455" s="41" t="s">
        <v>1092</v>
      </c>
      <c r="O455" s="41">
        <v>1630.5</v>
      </c>
      <c r="P455" s="42" t="s">
        <v>654</v>
      </c>
      <c r="Q455" s="42" t="s">
        <v>535</v>
      </c>
      <c r="R455" s="42" t="s">
        <v>528</v>
      </c>
      <c r="S455" s="42" t="s">
        <v>528</v>
      </c>
      <c r="T455" s="42" t="s">
        <v>1708</v>
      </c>
      <c r="U455" s="42" t="s">
        <v>1709</v>
      </c>
      <c r="V455" s="42" t="s">
        <v>1710</v>
      </c>
      <c r="W455" s="43">
        <v>41821</v>
      </c>
    </row>
    <row r="456" spans="1:23">
      <c r="A456" t="str">
        <v>Channel Partners</v>
      </c>
      <c r="B456" t="str">
        <v>France</v>
      </c>
      <c r="C456" t="str">
        <v xml:space="preserve"> Amarilla </v>
      </c>
      <c r="D456" t="str">
        <v xml:space="preserve"> $       3 341,52</v>
      </c>
      <c r="E456" t="str">
        <v xml:space="preserve"> $       2 423,52</v>
      </c>
      <c r="F456" s="4">
        <v>41609</v>
      </c>
      <c r="K456" s="40" t="s">
        <v>555</v>
      </c>
      <c r="L456" s="41" t="s">
        <v>297</v>
      </c>
      <c r="M456" s="41" t="s">
        <v>653</v>
      </c>
      <c r="N456" s="41" t="s">
        <v>1092</v>
      </c>
      <c r="O456" s="41">
        <v>306</v>
      </c>
      <c r="P456" s="42" t="s">
        <v>654</v>
      </c>
      <c r="Q456" s="42" t="s">
        <v>556</v>
      </c>
      <c r="R456" s="42" t="s">
        <v>528</v>
      </c>
      <c r="S456" s="42" t="s">
        <v>1711</v>
      </c>
      <c r="T456" s="42" t="s">
        <v>1712</v>
      </c>
      <c r="U456" s="42" t="s">
        <v>1713</v>
      </c>
      <c r="V456" s="42" t="s">
        <v>1714</v>
      </c>
      <c r="W456" s="43">
        <v>41609</v>
      </c>
    </row>
    <row r="457" spans="1:23">
      <c r="A457" t="str">
        <v>Channel Partners</v>
      </c>
      <c r="B457" t="str">
        <v>United States of America</v>
      </c>
      <c r="C457" t="str">
        <v xml:space="preserve"> Carretera </v>
      </c>
      <c r="D457" t="str">
        <v xml:space="preserve"> $       4 168,80</v>
      </c>
      <c r="E457" t="str">
        <v xml:space="preserve"> $       3 010,80</v>
      </c>
      <c r="F457" s="4">
        <v>41548</v>
      </c>
      <c r="K457" s="40" t="s">
        <v>555</v>
      </c>
      <c r="L457" s="41" t="s">
        <v>582</v>
      </c>
      <c r="M457" s="41" t="s">
        <v>524</v>
      </c>
      <c r="N457" s="41" t="s">
        <v>1715</v>
      </c>
      <c r="O457" s="41">
        <v>386</v>
      </c>
      <c r="P457" s="42" t="s">
        <v>526</v>
      </c>
      <c r="Q457" s="42" t="s">
        <v>556</v>
      </c>
      <c r="R457" s="42" t="s">
        <v>528</v>
      </c>
      <c r="S457" s="42" t="s">
        <v>1716</v>
      </c>
      <c r="T457" s="42" t="s">
        <v>1717</v>
      </c>
      <c r="U457" s="42" t="s">
        <v>1718</v>
      </c>
      <c r="V457" s="42" t="s">
        <v>1719</v>
      </c>
      <c r="W457" s="43">
        <v>41548</v>
      </c>
    </row>
    <row r="458" spans="1:23">
      <c r="A458" t="str">
        <v>Government</v>
      </c>
      <c r="B458" t="str">
        <v>United States of America</v>
      </c>
      <c r="C458" t="str">
        <v xml:space="preserve"> Montana </v>
      </c>
      <c r="D458" t="str">
        <v xml:space="preserve"> $    14 666,40</v>
      </c>
      <c r="E458" t="str">
        <v xml:space="preserve"> $       3 026,40</v>
      </c>
      <c r="F458" s="4">
        <v>41883</v>
      </c>
      <c r="K458" s="40" t="s">
        <v>523</v>
      </c>
      <c r="L458" s="41" t="s">
        <v>582</v>
      </c>
      <c r="M458" s="41" t="s">
        <v>550</v>
      </c>
      <c r="N458" s="41" t="s">
        <v>1715</v>
      </c>
      <c r="O458" s="41">
        <v>2328</v>
      </c>
      <c r="P458" s="42" t="s">
        <v>551</v>
      </c>
      <c r="Q458" s="42" t="s">
        <v>575</v>
      </c>
      <c r="R458" s="42" t="s">
        <v>528</v>
      </c>
      <c r="S458" s="42" t="s">
        <v>528</v>
      </c>
      <c r="T458" s="42" t="s">
        <v>1720</v>
      </c>
      <c r="U458" s="42" t="s">
        <v>1721</v>
      </c>
      <c r="V458" s="42" t="s">
        <v>1722</v>
      </c>
      <c r="W458" s="43">
        <v>41883</v>
      </c>
    </row>
    <row r="459" spans="1:23">
      <c r="A459" t="str">
        <v>Channel Partners</v>
      </c>
      <c r="B459" t="str">
        <v>United States of America</v>
      </c>
      <c r="C459" t="str">
        <v xml:space="preserve"> Paseo </v>
      </c>
      <c r="D459" t="str">
        <v xml:space="preserve"> $       4 168,80</v>
      </c>
      <c r="E459" t="str">
        <v xml:space="preserve"> $       3 010,80</v>
      </c>
      <c r="F459" s="4">
        <v>41548</v>
      </c>
      <c r="K459" s="40" t="s">
        <v>555</v>
      </c>
      <c r="L459" s="41" t="s">
        <v>582</v>
      </c>
      <c r="M459" s="41" t="s">
        <v>586</v>
      </c>
      <c r="N459" s="41" t="s">
        <v>1715</v>
      </c>
      <c r="O459" s="41">
        <v>386</v>
      </c>
      <c r="P459" s="42" t="s">
        <v>587</v>
      </c>
      <c r="Q459" s="42" t="s">
        <v>556</v>
      </c>
      <c r="R459" s="42" t="s">
        <v>528</v>
      </c>
      <c r="S459" s="42" t="s">
        <v>1716</v>
      </c>
      <c r="T459" s="42" t="s">
        <v>1717</v>
      </c>
      <c r="U459" s="42" t="s">
        <v>1718</v>
      </c>
      <c r="V459" s="42" t="s">
        <v>1719</v>
      </c>
      <c r="W459" s="43">
        <v>41548</v>
      </c>
    </row>
    <row r="460" spans="1:23">
      <c r="A460" t="str">
        <v>Enterprise</v>
      </c>
      <c r="B460" t="str">
        <v>United States of America</v>
      </c>
      <c r="C460" t="str">
        <v xml:space="preserve"> Carretera </v>
      </c>
      <c r="D460" t="str">
        <v xml:space="preserve"> $ 387 618,75</v>
      </c>
      <c r="E460" t="str">
        <v xml:space="preserve"> $  (25 841,25)</v>
      </c>
      <c r="F460" s="4">
        <v>41730</v>
      </c>
      <c r="K460" s="40" t="s">
        <v>565</v>
      </c>
      <c r="L460" s="41" t="s">
        <v>582</v>
      </c>
      <c r="M460" s="41" t="s">
        <v>524</v>
      </c>
      <c r="N460" s="41" t="s">
        <v>1715</v>
      </c>
      <c r="O460" s="41">
        <v>3445.5</v>
      </c>
      <c r="P460" s="42" t="s">
        <v>526</v>
      </c>
      <c r="Q460" s="42" t="s">
        <v>566</v>
      </c>
      <c r="R460" s="42" t="s">
        <v>528</v>
      </c>
      <c r="S460" s="42" t="s">
        <v>528</v>
      </c>
      <c r="T460" s="42" t="s">
        <v>1723</v>
      </c>
      <c r="U460" s="42" t="s">
        <v>1724</v>
      </c>
      <c r="V460" s="42" t="s">
        <v>1725</v>
      </c>
      <c r="W460" s="43">
        <v>41730</v>
      </c>
    </row>
    <row r="461" spans="1:23">
      <c r="A461" t="str">
        <v>Enterprise</v>
      </c>
      <c r="B461" t="str">
        <v>France</v>
      </c>
      <c r="C461" t="str">
        <v xml:space="preserve"> Carretera </v>
      </c>
      <c r="D461" t="str">
        <v xml:space="preserve"> $ 166 725,00</v>
      </c>
      <c r="E461" t="str">
        <v xml:space="preserve"> $  (11 115,00)</v>
      </c>
      <c r="F461" s="4">
        <v>41609</v>
      </c>
      <c r="K461" s="40" t="s">
        <v>565</v>
      </c>
      <c r="L461" s="41" t="s">
        <v>297</v>
      </c>
      <c r="M461" s="41" t="s">
        <v>524</v>
      </c>
      <c r="N461" s="41" t="s">
        <v>1715</v>
      </c>
      <c r="O461" s="41">
        <v>1482</v>
      </c>
      <c r="P461" s="42" t="s">
        <v>526</v>
      </c>
      <c r="Q461" s="42" t="s">
        <v>566</v>
      </c>
      <c r="R461" s="42" t="s">
        <v>528</v>
      </c>
      <c r="S461" s="42" t="s">
        <v>528</v>
      </c>
      <c r="T461" s="42" t="s">
        <v>1726</v>
      </c>
      <c r="U461" s="42" t="s">
        <v>1727</v>
      </c>
      <c r="V461" s="42" t="s">
        <v>1728</v>
      </c>
      <c r="W461" s="43">
        <v>41609</v>
      </c>
    </row>
    <row r="462" spans="1:23">
      <c r="A462" t="str">
        <v>Government</v>
      </c>
      <c r="B462" t="str">
        <v>United States of America</v>
      </c>
      <c r="C462" t="str">
        <v xml:space="preserve"> Montana </v>
      </c>
      <c r="D462" t="str">
        <v xml:space="preserve"> $ 728 595,00</v>
      </c>
      <c r="E462" t="str">
        <v xml:space="preserve"> $ 127 215,00</v>
      </c>
      <c r="F462" s="4">
        <v>41760</v>
      </c>
      <c r="K462" s="40" t="s">
        <v>523</v>
      </c>
      <c r="L462" s="41" t="s">
        <v>582</v>
      </c>
      <c r="M462" s="41" t="s">
        <v>550</v>
      </c>
      <c r="N462" s="41" t="s">
        <v>1715</v>
      </c>
      <c r="O462" s="41">
        <v>2313</v>
      </c>
      <c r="P462" s="42" t="s">
        <v>551</v>
      </c>
      <c r="Q462" s="42" t="s">
        <v>546</v>
      </c>
      <c r="R462" s="42" t="s">
        <v>528</v>
      </c>
      <c r="S462" s="42" t="s">
        <v>528</v>
      </c>
      <c r="T462" s="42" t="s">
        <v>1729</v>
      </c>
      <c r="U462" s="42" t="s">
        <v>1730</v>
      </c>
      <c r="V462" s="42" t="s">
        <v>1731</v>
      </c>
      <c r="W462" s="43">
        <v>41760</v>
      </c>
    </row>
    <row r="463" spans="1:23">
      <c r="A463" t="str">
        <v>Enterprise</v>
      </c>
      <c r="B463" t="str">
        <v>United States of America</v>
      </c>
      <c r="C463" t="str">
        <v xml:space="preserve"> Montana </v>
      </c>
      <c r="D463" t="str">
        <v xml:space="preserve"> $ 202 950,00</v>
      </c>
      <c r="E463" t="str">
        <v xml:space="preserve"> $  (13 530,00)</v>
      </c>
      <c r="F463" s="4">
        <v>41579</v>
      </c>
      <c r="K463" s="40" t="s">
        <v>565</v>
      </c>
      <c r="L463" s="41" t="s">
        <v>582</v>
      </c>
      <c r="M463" s="41" t="s">
        <v>550</v>
      </c>
      <c r="N463" s="41" t="s">
        <v>1715</v>
      </c>
      <c r="O463" s="41">
        <v>1804</v>
      </c>
      <c r="P463" s="42" t="s">
        <v>551</v>
      </c>
      <c r="Q463" s="42" t="s">
        <v>566</v>
      </c>
      <c r="R463" s="42" t="s">
        <v>528</v>
      </c>
      <c r="S463" s="42" t="s">
        <v>528</v>
      </c>
      <c r="T463" s="42" t="s">
        <v>1732</v>
      </c>
      <c r="U463" s="42" t="s">
        <v>631</v>
      </c>
      <c r="V463" s="42" t="s">
        <v>1733</v>
      </c>
      <c r="W463" s="43">
        <v>41579</v>
      </c>
    </row>
    <row r="464" spans="1:23">
      <c r="A464" t="str">
        <v>Midmarket</v>
      </c>
      <c r="B464" t="str">
        <v>France</v>
      </c>
      <c r="C464" t="str">
        <v xml:space="preserve"> Montana </v>
      </c>
      <c r="D464" t="str">
        <v xml:space="preserve"> $    27 972,00</v>
      </c>
      <c r="E464" t="str">
        <v xml:space="preserve"> $       7 252,00</v>
      </c>
      <c r="F464" s="4">
        <v>41974</v>
      </c>
      <c r="K464" s="40" t="s">
        <v>534</v>
      </c>
      <c r="L464" s="41" t="s">
        <v>297</v>
      </c>
      <c r="M464" s="41" t="s">
        <v>550</v>
      </c>
      <c r="N464" s="41" t="s">
        <v>1715</v>
      </c>
      <c r="O464" s="41">
        <v>2072</v>
      </c>
      <c r="P464" s="42" t="s">
        <v>551</v>
      </c>
      <c r="Q464" s="42" t="s">
        <v>535</v>
      </c>
      <c r="R464" s="42" t="s">
        <v>528</v>
      </c>
      <c r="S464" s="42" t="s">
        <v>528</v>
      </c>
      <c r="T464" s="42" t="s">
        <v>1734</v>
      </c>
      <c r="U464" s="42" t="s">
        <v>1735</v>
      </c>
      <c r="V464" s="42" t="s">
        <v>1736</v>
      </c>
      <c r="W464" s="43">
        <v>41974</v>
      </c>
    </row>
    <row r="465" spans="1:23">
      <c r="A465" t="str">
        <v>Government</v>
      </c>
      <c r="B465" t="str">
        <v>France</v>
      </c>
      <c r="C465" t="str">
        <v xml:space="preserve"> Paseo </v>
      </c>
      <c r="D465" t="str">
        <v xml:space="preserve"> $    35 172,00</v>
      </c>
      <c r="E465" t="str">
        <v xml:space="preserve"> $    15 632,00</v>
      </c>
      <c r="F465" s="4">
        <v>41699</v>
      </c>
      <c r="K465" s="40" t="s">
        <v>523</v>
      </c>
      <c r="L465" s="41" t="s">
        <v>297</v>
      </c>
      <c r="M465" s="41" t="s">
        <v>586</v>
      </c>
      <c r="N465" s="41" t="s">
        <v>1715</v>
      </c>
      <c r="O465" s="41">
        <v>1954</v>
      </c>
      <c r="P465" s="42" t="s">
        <v>587</v>
      </c>
      <c r="Q465" s="42" t="s">
        <v>527</v>
      </c>
      <c r="R465" s="42" t="s">
        <v>528</v>
      </c>
      <c r="S465" s="42" t="s">
        <v>528</v>
      </c>
      <c r="T465" s="42" t="s">
        <v>1737</v>
      </c>
      <c r="U465" s="42" t="s">
        <v>1738</v>
      </c>
      <c r="V465" s="42" t="s">
        <v>1739</v>
      </c>
      <c r="W465" s="43">
        <v>41699</v>
      </c>
    </row>
    <row r="466" spans="1:23">
      <c r="A466" t="str">
        <v>Small Business</v>
      </c>
      <c r="B466" t="str">
        <v>Mexico</v>
      </c>
      <c r="C466" t="str">
        <v xml:space="preserve"> Paseo </v>
      </c>
      <c r="D466" t="str">
        <v xml:space="preserve"> $ 159 570,00</v>
      </c>
      <c r="E466" t="str">
        <v xml:space="preserve"> $    11 820,00</v>
      </c>
      <c r="F466" s="4">
        <v>41760</v>
      </c>
      <c r="K466" s="40" t="s">
        <v>570</v>
      </c>
      <c r="L466" s="41" t="s">
        <v>542</v>
      </c>
      <c r="M466" s="41" t="s">
        <v>586</v>
      </c>
      <c r="N466" s="41" t="s">
        <v>1715</v>
      </c>
      <c r="O466" s="41">
        <v>591</v>
      </c>
      <c r="P466" s="42" t="s">
        <v>587</v>
      </c>
      <c r="Q466" s="42" t="s">
        <v>571</v>
      </c>
      <c r="R466" s="42" t="s">
        <v>528</v>
      </c>
      <c r="S466" s="42" t="s">
        <v>528</v>
      </c>
      <c r="T466" s="42" t="s">
        <v>1740</v>
      </c>
      <c r="U466" s="42" t="s">
        <v>1741</v>
      </c>
      <c r="V466" s="42" t="s">
        <v>1742</v>
      </c>
      <c r="W466" s="43">
        <v>41760</v>
      </c>
    </row>
    <row r="467" spans="1:23">
      <c r="A467" t="str">
        <v>Midmarket</v>
      </c>
      <c r="B467" t="str">
        <v>France</v>
      </c>
      <c r="C467" t="str">
        <v xml:space="preserve"> Paseo </v>
      </c>
      <c r="D467" t="str">
        <v xml:space="preserve"> $    29 254,50</v>
      </c>
      <c r="E467" t="str">
        <v xml:space="preserve"> $       7 584,50</v>
      </c>
      <c r="F467" s="4">
        <v>41548</v>
      </c>
      <c r="K467" s="40" t="s">
        <v>534</v>
      </c>
      <c r="L467" s="41" t="s">
        <v>297</v>
      </c>
      <c r="M467" s="41" t="s">
        <v>586</v>
      </c>
      <c r="N467" s="41" t="s">
        <v>1715</v>
      </c>
      <c r="O467" s="41">
        <v>2167</v>
      </c>
      <c r="P467" s="42" t="s">
        <v>587</v>
      </c>
      <c r="Q467" s="42" t="s">
        <v>535</v>
      </c>
      <c r="R467" s="42" t="s">
        <v>528</v>
      </c>
      <c r="S467" s="42" t="s">
        <v>528</v>
      </c>
      <c r="T467" s="42" t="s">
        <v>1743</v>
      </c>
      <c r="U467" s="42" t="s">
        <v>1744</v>
      </c>
      <c r="V467" s="42" t="s">
        <v>1745</v>
      </c>
      <c r="W467" s="43">
        <v>41548</v>
      </c>
    </row>
    <row r="468" spans="1:23">
      <c r="A468" t="str">
        <v>Government</v>
      </c>
      <c r="B468" t="str">
        <v>Germany</v>
      </c>
      <c r="C468" t="str">
        <v xml:space="preserve"> Paseo </v>
      </c>
      <c r="D468" t="str">
        <v xml:space="preserve"> $       4 338,00</v>
      </c>
      <c r="E468" t="str">
        <v xml:space="preserve"> $       1 928,00</v>
      </c>
      <c r="F468" s="4">
        <v>41913</v>
      </c>
      <c r="K468" s="40" t="s">
        <v>523</v>
      </c>
      <c r="L468" s="41" t="s">
        <v>304</v>
      </c>
      <c r="M468" s="41" t="s">
        <v>586</v>
      </c>
      <c r="N468" s="41" t="s">
        <v>1715</v>
      </c>
      <c r="O468" s="41">
        <v>241</v>
      </c>
      <c r="P468" s="42" t="s">
        <v>587</v>
      </c>
      <c r="Q468" s="42" t="s">
        <v>527</v>
      </c>
      <c r="R468" s="42" t="s">
        <v>528</v>
      </c>
      <c r="S468" s="42" t="s">
        <v>1746</v>
      </c>
      <c r="T468" s="42" t="s">
        <v>1747</v>
      </c>
      <c r="U468" s="42" t="s">
        <v>1748</v>
      </c>
      <c r="V468" s="42" t="s">
        <v>1749</v>
      </c>
      <c r="W468" s="43">
        <v>41913</v>
      </c>
    </row>
    <row r="469" spans="1:23">
      <c r="A469" t="str">
        <v>Midmarket</v>
      </c>
      <c r="B469" t="str">
        <v>Germany</v>
      </c>
      <c r="C469" t="str">
        <v xml:space="preserve"> Velo </v>
      </c>
      <c r="D469" t="str">
        <v xml:space="preserve"> $       9 193,50</v>
      </c>
      <c r="E469" t="str">
        <v xml:space="preserve"> $       2 383,50</v>
      </c>
      <c r="F469" s="4">
        <v>41640</v>
      </c>
      <c r="K469" s="40" t="s">
        <v>534</v>
      </c>
      <c r="L469" s="41" t="s">
        <v>304</v>
      </c>
      <c r="M469" s="41" t="s">
        <v>625</v>
      </c>
      <c r="N469" s="41" t="s">
        <v>1715</v>
      </c>
      <c r="O469" s="41">
        <v>681</v>
      </c>
      <c r="P469" s="42" t="s">
        <v>626</v>
      </c>
      <c r="Q469" s="42" t="s">
        <v>535</v>
      </c>
      <c r="R469" s="42" t="s">
        <v>528</v>
      </c>
      <c r="S469" s="42" t="s">
        <v>528</v>
      </c>
      <c r="T469" s="42" t="s">
        <v>1750</v>
      </c>
      <c r="U469" s="42" t="s">
        <v>1751</v>
      </c>
      <c r="V469" s="42" t="s">
        <v>1752</v>
      </c>
      <c r="W469" s="43">
        <v>41640</v>
      </c>
    </row>
    <row r="470" spans="1:23">
      <c r="A470" t="str">
        <v>Midmarket</v>
      </c>
      <c r="B470" t="str">
        <v>Germany</v>
      </c>
      <c r="C470" t="str">
        <v xml:space="preserve"> Velo </v>
      </c>
      <c r="D470" t="str">
        <v xml:space="preserve"> $       6 885,00</v>
      </c>
      <c r="E470" t="str">
        <v xml:space="preserve"> $       1 785,00</v>
      </c>
      <c r="F470" s="4">
        <v>41730</v>
      </c>
      <c r="K470" s="40" t="s">
        <v>534</v>
      </c>
      <c r="L470" s="41" t="s">
        <v>304</v>
      </c>
      <c r="M470" s="41" t="s">
        <v>625</v>
      </c>
      <c r="N470" s="41" t="s">
        <v>1715</v>
      </c>
      <c r="O470" s="41">
        <v>510</v>
      </c>
      <c r="P470" s="42" t="s">
        <v>626</v>
      </c>
      <c r="Q470" s="42" t="s">
        <v>535</v>
      </c>
      <c r="R470" s="42" t="s">
        <v>528</v>
      </c>
      <c r="S470" s="42" t="s">
        <v>1753</v>
      </c>
      <c r="T470" s="42" t="s">
        <v>1754</v>
      </c>
      <c r="U470" s="42" t="s">
        <v>1755</v>
      </c>
      <c r="V470" s="42" t="s">
        <v>1756</v>
      </c>
      <c r="W470" s="43">
        <v>41730</v>
      </c>
    </row>
    <row r="471" spans="1:23">
      <c r="A471" t="str">
        <v>Midmarket</v>
      </c>
      <c r="B471" t="str">
        <v>United States of America</v>
      </c>
      <c r="C471" t="str">
        <v xml:space="preserve"> Velo </v>
      </c>
      <c r="D471" t="str">
        <v xml:space="preserve"> $    10 665,00</v>
      </c>
      <c r="E471" t="str">
        <v xml:space="preserve"> $       2 765,00</v>
      </c>
      <c r="F471" s="4">
        <v>41760</v>
      </c>
      <c r="K471" s="40" t="s">
        <v>534</v>
      </c>
      <c r="L471" s="41" t="s">
        <v>582</v>
      </c>
      <c r="M471" s="41" t="s">
        <v>625</v>
      </c>
      <c r="N471" s="41" t="s">
        <v>1715</v>
      </c>
      <c r="O471" s="41">
        <v>790</v>
      </c>
      <c r="P471" s="42" t="s">
        <v>626</v>
      </c>
      <c r="Q471" s="42" t="s">
        <v>535</v>
      </c>
      <c r="R471" s="42" t="s">
        <v>528</v>
      </c>
      <c r="S471" s="42" t="s">
        <v>528</v>
      </c>
      <c r="T471" s="42" t="s">
        <v>1757</v>
      </c>
      <c r="U471" s="42" t="s">
        <v>1758</v>
      </c>
      <c r="V471" s="42" t="s">
        <v>1759</v>
      </c>
      <c r="W471" s="43">
        <v>41760</v>
      </c>
    </row>
    <row r="472" spans="1:23">
      <c r="A472" t="str">
        <v>Government</v>
      </c>
      <c r="B472" t="str">
        <v>France</v>
      </c>
      <c r="C472" t="str">
        <v xml:space="preserve"> Velo </v>
      </c>
      <c r="D472" t="str">
        <v xml:space="preserve"> $ 201 285,00</v>
      </c>
      <c r="E472" t="str">
        <v xml:space="preserve"> $    35 145,00</v>
      </c>
      <c r="F472" s="4">
        <v>41821</v>
      </c>
      <c r="K472" s="40" t="s">
        <v>523</v>
      </c>
      <c r="L472" s="41" t="s">
        <v>297</v>
      </c>
      <c r="M472" s="41" t="s">
        <v>625</v>
      </c>
      <c r="N472" s="41" t="s">
        <v>1715</v>
      </c>
      <c r="O472" s="41">
        <v>639</v>
      </c>
      <c r="P472" s="42" t="s">
        <v>626</v>
      </c>
      <c r="Q472" s="42" t="s">
        <v>546</v>
      </c>
      <c r="R472" s="42" t="s">
        <v>528</v>
      </c>
      <c r="S472" s="42" t="s">
        <v>528</v>
      </c>
      <c r="T472" s="42" t="s">
        <v>1760</v>
      </c>
      <c r="U472" s="42" t="s">
        <v>1761</v>
      </c>
      <c r="V472" s="42" t="s">
        <v>1762</v>
      </c>
      <c r="W472" s="43">
        <v>41821</v>
      </c>
    </row>
    <row r="473" spans="1:23">
      <c r="A473" t="str">
        <v>Enterprise</v>
      </c>
      <c r="B473" t="str">
        <v>United States of America</v>
      </c>
      <c r="C473" t="str">
        <v xml:space="preserve"> Velo </v>
      </c>
      <c r="D473" t="str">
        <v xml:space="preserve"> $ 179 550,00</v>
      </c>
      <c r="E473" t="str">
        <v xml:space="preserve"> $  (11 970,00)</v>
      </c>
      <c r="F473" s="4">
        <v>41883</v>
      </c>
      <c r="K473" s="40" t="s">
        <v>565</v>
      </c>
      <c r="L473" s="41" t="s">
        <v>582</v>
      </c>
      <c r="M473" s="41" t="s">
        <v>625</v>
      </c>
      <c r="N473" s="41" t="s">
        <v>1715</v>
      </c>
      <c r="O473" s="41">
        <v>1596</v>
      </c>
      <c r="P473" s="42" t="s">
        <v>626</v>
      </c>
      <c r="Q473" s="42" t="s">
        <v>566</v>
      </c>
      <c r="R473" s="42" t="s">
        <v>528</v>
      </c>
      <c r="S473" s="42" t="s">
        <v>528</v>
      </c>
      <c r="T473" s="42" t="s">
        <v>1763</v>
      </c>
      <c r="U473" s="42" t="s">
        <v>1764</v>
      </c>
      <c r="V473" s="42" t="s">
        <v>1765</v>
      </c>
      <c r="W473" s="43">
        <v>41883</v>
      </c>
    </row>
    <row r="474" spans="1:23">
      <c r="A474" t="str">
        <v>Small Business</v>
      </c>
      <c r="B474" t="str">
        <v>United States of America</v>
      </c>
      <c r="C474" t="str">
        <v xml:space="preserve"> Velo </v>
      </c>
      <c r="D474" t="str">
        <v xml:space="preserve"> $ 619 380,00</v>
      </c>
      <c r="E474" t="str">
        <v xml:space="preserve"> $    45 880,00</v>
      </c>
      <c r="F474" s="4">
        <v>41548</v>
      </c>
      <c r="K474" s="40" t="s">
        <v>570</v>
      </c>
      <c r="L474" s="41" t="s">
        <v>582</v>
      </c>
      <c r="M474" s="41" t="s">
        <v>625</v>
      </c>
      <c r="N474" s="41" t="s">
        <v>1715</v>
      </c>
      <c r="O474" s="41">
        <v>2294</v>
      </c>
      <c r="P474" s="42" t="s">
        <v>626</v>
      </c>
      <c r="Q474" s="42" t="s">
        <v>571</v>
      </c>
      <c r="R474" s="42" t="s">
        <v>528</v>
      </c>
      <c r="S474" s="42" t="s">
        <v>528</v>
      </c>
      <c r="T474" s="42" t="s">
        <v>1766</v>
      </c>
      <c r="U474" s="42" t="s">
        <v>1767</v>
      </c>
      <c r="V474" s="42" t="s">
        <v>1768</v>
      </c>
      <c r="W474" s="43">
        <v>41548</v>
      </c>
    </row>
    <row r="475" spans="1:23">
      <c r="A475" t="str">
        <v>Government</v>
      </c>
      <c r="B475" t="str">
        <v>Germany</v>
      </c>
      <c r="C475" t="str">
        <v xml:space="preserve"> Velo </v>
      </c>
      <c r="D475" t="str">
        <v xml:space="preserve"> $       4 338,00</v>
      </c>
      <c r="E475" t="str">
        <v xml:space="preserve"> $       1 928,00</v>
      </c>
      <c r="F475" s="4">
        <v>41913</v>
      </c>
      <c r="K475" s="40" t="s">
        <v>523</v>
      </c>
      <c r="L475" s="41" t="s">
        <v>304</v>
      </c>
      <c r="M475" s="41" t="s">
        <v>625</v>
      </c>
      <c r="N475" s="41" t="s">
        <v>1715</v>
      </c>
      <c r="O475" s="41">
        <v>241</v>
      </c>
      <c r="P475" s="42" t="s">
        <v>626</v>
      </c>
      <c r="Q475" s="42" t="s">
        <v>527</v>
      </c>
      <c r="R475" s="42" t="s">
        <v>528</v>
      </c>
      <c r="S475" s="42" t="s">
        <v>1746</v>
      </c>
      <c r="T475" s="42" t="s">
        <v>1747</v>
      </c>
      <c r="U475" s="42" t="s">
        <v>1748</v>
      </c>
      <c r="V475" s="42" t="s">
        <v>1749</v>
      </c>
      <c r="W475" s="43">
        <v>41913</v>
      </c>
    </row>
    <row r="476" spans="1:23">
      <c r="A476" t="str">
        <v>Government</v>
      </c>
      <c r="B476" t="str">
        <v>Germany</v>
      </c>
      <c r="C476" t="str">
        <v xml:space="preserve"> Velo </v>
      </c>
      <c r="D476" t="str">
        <v xml:space="preserve"> $    16 789,50</v>
      </c>
      <c r="E476" t="str">
        <v xml:space="preserve"> $       3 464,50</v>
      </c>
      <c r="F476" s="4">
        <v>41944</v>
      </c>
      <c r="K476" s="40" t="s">
        <v>523</v>
      </c>
      <c r="L476" s="41" t="s">
        <v>304</v>
      </c>
      <c r="M476" s="41" t="s">
        <v>625</v>
      </c>
      <c r="N476" s="41" t="s">
        <v>1715</v>
      </c>
      <c r="O476" s="41">
        <v>2665</v>
      </c>
      <c r="P476" s="42" t="s">
        <v>626</v>
      </c>
      <c r="Q476" s="42" t="s">
        <v>575</v>
      </c>
      <c r="R476" s="42" t="s">
        <v>528</v>
      </c>
      <c r="S476" s="42" t="s">
        <v>528</v>
      </c>
      <c r="T476" s="42" t="s">
        <v>1769</v>
      </c>
      <c r="U476" s="42" t="s">
        <v>1770</v>
      </c>
      <c r="V476" s="42" t="s">
        <v>1771</v>
      </c>
      <c r="W476" s="43">
        <v>41944</v>
      </c>
    </row>
    <row r="477" spans="1:23">
      <c r="A477" t="str">
        <v>Enterprise</v>
      </c>
      <c r="B477" t="str">
        <v>Canada</v>
      </c>
      <c r="C477" t="str">
        <v xml:space="preserve"> Velo </v>
      </c>
      <c r="D477" t="str">
        <v xml:space="preserve"> $ 215 550,00</v>
      </c>
      <c r="E477" t="str">
        <v xml:space="preserve"> $  (14 370,00)</v>
      </c>
      <c r="F477" s="4">
        <v>41609</v>
      </c>
      <c r="K477" s="40" t="s">
        <v>565</v>
      </c>
      <c r="L477" s="41" t="s">
        <v>289</v>
      </c>
      <c r="M477" s="41" t="s">
        <v>625</v>
      </c>
      <c r="N477" s="41" t="s">
        <v>1715</v>
      </c>
      <c r="O477" s="41">
        <v>1916</v>
      </c>
      <c r="P477" s="42" t="s">
        <v>626</v>
      </c>
      <c r="Q477" s="42" t="s">
        <v>566</v>
      </c>
      <c r="R477" s="42" t="s">
        <v>528</v>
      </c>
      <c r="S477" s="42" t="s">
        <v>528</v>
      </c>
      <c r="T477" s="42" t="s">
        <v>1772</v>
      </c>
      <c r="U477" s="42" t="s">
        <v>1773</v>
      </c>
      <c r="V477" s="42" t="s">
        <v>1774</v>
      </c>
      <c r="W477" s="43">
        <v>41609</v>
      </c>
    </row>
    <row r="478" spans="1:23">
      <c r="A478" t="str">
        <v>Small Business</v>
      </c>
      <c r="B478" t="str">
        <v>France</v>
      </c>
      <c r="C478" t="str">
        <v xml:space="preserve"> Velo </v>
      </c>
      <c r="D478" t="str">
        <v xml:space="preserve"> $ 230 310,00</v>
      </c>
      <c r="E478" t="str">
        <v xml:space="preserve"> $    17 060,00</v>
      </c>
      <c r="F478" s="4">
        <v>41974</v>
      </c>
      <c r="K478" s="40" t="s">
        <v>570</v>
      </c>
      <c r="L478" s="41" t="s">
        <v>297</v>
      </c>
      <c r="M478" s="41" t="s">
        <v>625</v>
      </c>
      <c r="N478" s="41" t="s">
        <v>1715</v>
      </c>
      <c r="O478" s="41">
        <v>853</v>
      </c>
      <c r="P478" s="42" t="s">
        <v>626</v>
      </c>
      <c r="Q478" s="42" t="s">
        <v>571</v>
      </c>
      <c r="R478" s="42" t="s">
        <v>528</v>
      </c>
      <c r="S478" s="42" t="s">
        <v>528</v>
      </c>
      <c r="T478" s="42" t="s">
        <v>1775</v>
      </c>
      <c r="U478" s="42" t="s">
        <v>1776</v>
      </c>
      <c r="V478" s="42" t="s">
        <v>1777</v>
      </c>
      <c r="W478" s="43">
        <v>41974</v>
      </c>
    </row>
    <row r="479" spans="1:23">
      <c r="A479" t="str">
        <v>Enterprise</v>
      </c>
      <c r="B479" t="str">
        <v>Mexico</v>
      </c>
      <c r="C479" t="str">
        <v xml:space="preserve"> VTT </v>
      </c>
      <c r="D479" t="str">
        <v xml:space="preserve"> $    38 362,50</v>
      </c>
      <c r="E479" t="str">
        <v xml:space="preserve"> $     (2 557,50)</v>
      </c>
      <c r="F479" s="4">
        <v>41760</v>
      </c>
      <c r="K479" s="40" t="s">
        <v>565</v>
      </c>
      <c r="L479" s="41" t="s">
        <v>542</v>
      </c>
      <c r="M479" s="41" t="s">
        <v>639</v>
      </c>
      <c r="N479" s="41" t="s">
        <v>1715</v>
      </c>
      <c r="O479" s="41">
        <v>341</v>
      </c>
      <c r="P479" s="42" t="s">
        <v>640</v>
      </c>
      <c r="Q479" s="42" t="s">
        <v>566</v>
      </c>
      <c r="R479" s="42" t="s">
        <v>528</v>
      </c>
      <c r="S479" s="42" t="s">
        <v>528</v>
      </c>
      <c r="T479" s="42" t="s">
        <v>1778</v>
      </c>
      <c r="U479" s="42" t="s">
        <v>1779</v>
      </c>
      <c r="V479" s="42" t="s">
        <v>1780</v>
      </c>
      <c r="W479" s="43">
        <v>41760</v>
      </c>
    </row>
    <row r="480" spans="1:23">
      <c r="A480" t="str">
        <v>Midmarket</v>
      </c>
      <c r="B480" t="str">
        <v>Mexico</v>
      </c>
      <c r="C480" t="str">
        <v xml:space="preserve"> VTT </v>
      </c>
      <c r="D480" t="str">
        <v xml:space="preserve"> $       8 653,50</v>
      </c>
      <c r="E480" t="str">
        <v xml:space="preserve"> $       2 243,50</v>
      </c>
      <c r="F480" s="4">
        <v>41821</v>
      </c>
      <c r="K480" s="40" t="s">
        <v>534</v>
      </c>
      <c r="L480" s="41" t="s">
        <v>542</v>
      </c>
      <c r="M480" s="41" t="s">
        <v>639</v>
      </c>
      <c r="N480" s="41" t="s">
        <v>1715</v>
      </c>
      <c r="O480" s="41">
        <v>641</v>
      </c>
      <c r="P480" s="42" t="s">
        <v>640</v>
      </c>
      <c r="Q480" s="42" t="s">
        <v>535</v>
      </c>
      <c r="R480" s="42" t="s">
        <v>528</v>
      </c>
      <c r="S480" s="42" t="s">
        <v>1781</v>
      </c>
      <c r="T480" s="42" t="s">
        <v>1782</v>
      </c>
      <c r="U480" s="42" t="s">
        <v>1783</v>
      </c>
      <c r="V480" s="42" t="s">
        <v>1784</v>
      </c>
      <c r="W480" s="43">
        <v>41821</v>
      </c>
    </row>
    <row r="481" spans="1:23">
      <c r="A481" t="str">
        <v>Government</v>
      </c>
      <c r="B481" t="str">
        <v>United States of America</v>
      </c>
      <c r="C481" t="str">
        <v xml:space="preserve"> VTT </v>
      </c>
      <c r="D481" t="str">
        <v xml:space="preserve"> $ 884 205,00</v>
      </c>
      <c r="E481" t="str">
        <v xml:space="preserve"> $ 154 385,00</v>
      </c>
      <c r="F481" s="4">
        <v>41852</v>
      </c>
      <c r="K481" s="40" t="s">
        <v>523</v>
      </c>
      <c r="L481" s="41" t="s">
        <v>582</v>
      </c>
      <c r="M481" s="41" t="s">
        <v>639</v>
      </c>
      <c r="N481" s="41" t="s">
        <v>1715</v>
      </c>
      <c r="O481" s="41">
        <v>2807</v>
      </c>
      <c r="P481" s="42" t="s">
        <v>640</v>
      </c>
      <c r="Q481" s="42" t="s">
        <v>546</v>
      </c>
      <c r="R481" s="42" t="s">
        <v>528</v>
      </c>
      <c r="S481" s="42" t="s">
        <v>528</v>
      </c>
      <c r="T481" s="42" t="s">
        <v>1785</v>
      </c>
      <c r="U481" s="42" t="s">
        <v>1786</v>
      </c>
      <c r="V481" s="42" t="s">
        <v>1787</v>
      </c>
      <c r="W481" s="43">
        <v>41852</v>
      </c>
    </row>
    <row r="482" spans="1:23">
      <c r="A482" t="str">
        <v>Small Business</v>
      </c>
      <c r="B482" t="str">
        <v>Mexico</v>
      </c>
      <c r="C482" t="str">
        <v xml:space="preserve"> VTT </v>
      </c>
      <c r="D482" t="str">
        <v xml:space="preserve"> $ 116 640,00</v>
      </c>
      <c r="E482" t="str">
        <v xml:space="preserve"> $       8 640,00</v>
      </c>
      <c r="F482" s="4">
        <v>41883</v>
      </c>
      <c r="K482" s="40" t="s">
        <v>570</v>
      </c>
      <c r="L482" s="41" t="s">
        <v>542</v>
      </c>
      <c r="M482" s="41" t="s">
        <v>639</v>
      </c>
      <c r="N482" s="41" t="s">
        <v>1715</v>
      </c>
      <c r="O482" s="41">
        <v>432</v>
      </c>
      <c r="P482" s="42" t="s">
        <v>640</v>
      </c>
      <c r="Q482" s="42" t="s">
        <v>571</v>
      </c>
      <c r="R482" s="42" t="s">
        <v>528</v>
      </c>
      <c r="S482" s="42" t="s">
        <v>528</v>
      </c>
      <c r="T482" s="42" t="s">
        <v>1788</v>
      </c>
      <c r="U482" s="42" t="s">
        <v>1789</v>
      </c>
      <c r="V482" s="42" t="s">
        <v>1790</v>
      </c>
      <c r="W482" s="43">
        <v>41883</v>
      </c>
    </row>
    <row r="483" spans="1:23">
      <c r="A483" t="str">
        <v>Small Business</v>
      </c>
      <c r="B483" t="str">
        <v>United States of America</v>
      </c>
      <c r="C483" t="str">
        <v xml:space="preserve"> VTT </v>
      </c>
      <c r="D483" t="str">
        <v xml:space="preserve"> $ 619 380,00</v>
      </c>
      <c r="E483" t="str">
        <v xml:space="preserve"> $    45 880,00</v>
      </c>
      <c r="F483" s="4">
        <v>41548</v>
      </c>
      <c r="K483" s="40" t="s">
        <v>570</v>
      </c>
      <c r="L483" s="41" t="s">
        <v>582</v>
      </c>
      <c r="M483" s="41" t="s">
        <v>639</v>
      </c>
      <c r="N483" s="41" t="s">
        <v>1715</v>
      </c>
      <c r="O483" s="41">
        <v>2294</v>
      </c>
      <c r="P483" s="42" t="s">
        <v>640</v>
      </c>
      <c r="Q483" s="42" t="s">
        <v>571</v>
      </c>
      <c r="R483" s="42" t="s">
        <v>528</v>
      </c>
      <c r="S483" s="42" t="s">
        <v>528</v>
      </c>
      <c r="T483" s="42" t="s">
        <v>1766</v>
      </c>
      <c r="U483" s="42" t="s">
        <v>1767</v>
      </c>
      <c r="V483" s="42" t="s">
        <v>1768</v>
      </c>
      <c r="W483" s="43">
        <v>41548</v>
      </c>
    </row>
    <row r="484" spans="1:23">
      <c r="A484" t="str">
        <v>Midmarket</v>
      </c>
      <c r="B484" t="str">
        <v>France</v>
      </c>
      <c r="C484" t="str">
        <v xml:space="preserve"> VTT </v>
      </c>
      <c r="D484" t="str">
        <v xml:space="preserve"> $    29 254,50</v>
      </c>
      <c r="E484" t="str">
        <v xml:space="preserve"> $       7 584,50</v>
      </c>
      <c r="F484" s="4">
        <v>41548</v>
      </c>
      <c r="K484" s="40" t="s">
        <v>534</v>
      </c>
      <c r="L484" s="41" t="s">
        <v>297</v>
      </c>
      <c r="M484" s="41" t="s">
        <v>639</v>
      </c>
      <c r="N484" s="41" t="s">
        <v>1715</v>
      </c>
      <c r="O484" s="41">
        <v>2167</v>
      </c>
      <c r="P484" s="42" t="s">
        <v>640</v>
      </c>
      <c r="Q484" s="42" t="s">
        <v>535</v>
      </c>
      <c r="R484" s="42" t="s">
        <v>528</v>
      </c>
      <c r="S484" s="42" t="s">
        <v>528</v>
      </c>
      <c r="T484" s="42" t="s">
        <v>1743</v>
      </c>
      <c r="U484" s="42" t="s">
        <v>1744</v>
      </c>
      <c r="V484" s="42" t="s">
        <v>1745</v>
      </c>
      <c r="W484" s="43">
        <v>41548</v>
      </c>
    </row>
    <row r="485" spans="1:23">
      <c r="A485" t="str">
        <v>Enterprise</v>
      </c>
      <c r="B485" t="str">
        <v>Canada</v>
      </c>
      <c r="C485" t="str">
        <v xml:space="preserve"> VTT </v>
      </c>
      <c r="D485" t="str">
        <v xml:space="preserve"> $ 284 512,50</v>
      </c>
      <c r="E485" t="str">
        <v xml:space="preserve"> $  (18 967,50)</v>
      </c>
      <c r="F485" s="4">
        <v>41944</v>
      </c>
      <c r="K485" s="40" t="s">
        <v>565</v>
      </c>
      <c r="L485" s="41" t="s">
        <v>289</v>
      </c>
      <c r="M485" s="41" t="s">
        <v>639</v>
      </c>
      <c r="N485" s="41" t="s">
        <v>1715</v>
      </c>
      <c r="O485" s="41">
        <v>2529</v>
      </c>
      <c r="P485" s="42" t="s">
        <v>640</v>
      </c>
      <c r="Q485" s="42" t="s">
        <v>566</v>
      </c>
      <c r="R485" s="42" t="s">
        <v>528</v>
      </c>
      <c r="S485" s="42" t="s">
        <v>528</v>
      </c>
      <c r="T485" s="42" t="s">
        <v>1791</v>
      </c>
      <c r="U485" s="42" t="s">
        <v>1792</v>
      </c>
      <c r="V485" s="42" t="s">
        <v>1793</v>
      </c>
      <c r="W485" s="43">
        <v>41944</v>
      </c>
    </row>
    <row r="486" spans="1:23">
      <c r="A486" t="str">
        <v>Government</v>
      </c>
      <c r="B486" t="str">
        <v>Germany</v>
      </c>
      <c r="C486" t="str">
        <v xml:space="preserve"> VTT </v>
      </c>
      <c r="D486" t="str">
        <v xml:space="preserve"> $ 589 050,00</v>
      </c>
      <c r="E486" t="str">
        <v xml:space="preserve"> $ 102 850,00</v>
      </c>
      <c r="F486" s="4">
        <v>41609</v>
      </c>
      <c r="K486" s="40" t="s">
        <v>523</v>
      </c>
      <c r="L486" s="41" t="s">
        <v>304</v>
      </c>
      <c r="M486" s="41" t="s">
        <v>639</v>
      </c>
      <c r="N486" s="41" t="s">
        <v>1715</v>
      </c>
      <c r="O486" s="41">
        <v>1870</v>
      </c>
      <c r="P486" s="42" t="s">
        <v>640</v>
      </c>
      <c r="Q486" s="42" t="s">
        <v>546</v>
      </c>
      <c r="R486" s="42" t="s">
        <v>528</v>
      </c>
      <c r="S486" s="42" t="s">
        <v>528</v>
      </c>
      <c r="T486" s="42" t="s">
        <v>1794</v>
      </c>
      <c r="U486" s="42" t="s">
        <v>1795</v>
      </c>
      <c r="V486" s="42" t="s">
        <v>1796</v>
      </c>
      <c r="W486" s="43">
        <v>41609</v>
      </c>
    </row>
    <row r="487" spans="1:23">
      <c r="A487" t="str">
        <v>Enterprise</v>
      </c>
      <c r="B487" t="str">
        <v>United States of America</v>
      </c>
      <c r="C487" t="str">
        <v xml:space="preserve"> Amarilla </v>
      </c>
      <c r="D487" t="str">
        <v xml:space="preserve"> $    65 137,50</v>
      </c>
      <c r="E487" t="str">
        <v xml:space="preserve"> $     (4 342,50)</v>
      </c>
      <c r="F487" s="4">
        <v>41640</v>
      </c>
      <c r="K487" s="40" t="s">
        <v>565</v>
      </c>
      <c r="L487" s="41" t="s">
        <v>582</v>
      </c>
      <c r="M487" s="41" t="s">
        <v>653</v>
      </c>
      <c r="N487" s="41" t="s">
        <v>1715</v>
      </c>
      <c r="O487" s="41">
        <v>579</v>
      </c>
      <c r="P487" s="42" t="s">
        <v>654</v>
      </c>
      <c r="Q487" s="42" t="s">
        <v>566</v>
      </c>
      <c r="R487" s="42" t="s">
        <v>528</v>
      </c>
      <c r="S487" s="42" t="s">
        <v>528</v>
      </c>
      <c r="T487" s="42" t="s">
        <v>1797</v>
      </c>
      <c r="U487" s="42" t="s">
        <v>1798</v>
      </c>
      <c r="V487" s="42" t="s">
        <v>1799</v>
      </c>
      <c r="W487" s="43">
        <v>41640</v>
      </c>
    </row>
    <row r="488" spans="1:23">
      <c r="A488" t="str">
        <v>Government</v>
      </c>
      <c r="B488" t="str">
        <v>Canada</v>
      </c>
      <c r="C488" t="str">
        <v xml:space="preserve"> Amarilla </v>
      </c>
      <c r="D488" t="str">
        <v xml:space="preserve"> $ 705 600,00</v>
      </c>
      <c r="E488" t="str">
        <v xml:space="preserve"> $ 123 200,00</v>
      </c>
      <c r="F488" s="4">
        <v>41671</v>
      </c>
      <c r="K488" s="40" t="s">
        <v>523</v>
      </c>
      <c r="L488" s="41" t="s">
        <v>289</v>
      </c>
      <c r="M488" s="41" t="s">
        <v>653</v>
      </c>
      <c r="N488" s="41" t="s">
        <v>1715</v>
      </c>
      <c r="O488" s="41">
        <v>2240</v>
      </c>
      <c r="P488" s="42" t="s">
        <v>654</v>
      </c>
      <c r="Q488" s="42" t="s">
        <v>546</v>
      </c>
      <c r="R488" s="42" t="s">
        <v>528</v>
      </c>
      <c r="S488" s="42" t="s">
        <v>528</v>
      </c>
      <c r="T488" s="42" t="s">
        <v>1800</v>
      </c>
      <c r="U488" s="42" t="s">
        <v>1801</v>
      </c>
      <c r="V488" s="42" t="s">
        <v>1802</v>
      </c>
      <c r="W488" s="43">
        <v>41671</v>
      </c>
    </row>
    <row r="489" spans="1:23">
      <c r="A489" t="str">
        <v>Small Business</v>
      </c>
      <c r="B489" t="str">
        <v>United States of America</v>
      </c>
      <c r="C489" t="str">
        <v xml:space="preserve"> Amarilla </v>
      </c>
      <c r="D489" t="str">
        <v xml:space="preserve"> $ 808 110,00</v>
      </c>
      <c r="E489" t="str">
        <v xml:space="preserve"> $    59 860,00</v>
      </c>
      <c r="F489" s="4">
        <v>41699</v>
      </c>
      <c r="K489" s="40" t="s">
        <v>570</v>
      </c>
      <c r="L489" s="41" t="s">
        <v>582</v>
      </c>
      <c r="M489" s="41" t="s">
        <v>653</v>
      </c>
      <c r="N489" s="41" t="s">
        <v>1715</v>
      </c>
      <c r="O489" s="41">
        <v>2993</v>
      </c>
      <c r="P489" s="42" t="s">
        <v>654</v>
      </c>
      <c r="Q489" s="42" t="s">
        <v>571</v>
      </c>
      <c r="R489" s="42" t="s">
        <v>528</v>
      </c>
      <c r="S489" s="42" t="s">
        <v>528</v>
      </c>
      <c r="T489" s="42" t="s">
        <v>1803</v>
      </c>
      <c r="U489" s="42" t="s">
        <v>1804</v>
      </c>
      <c r="V489" s="42" t="s">
        <v>1805</v>
      </c>
      <c r="W489" s="43">
        <v>41699</v>
      </c>
    </row>
    <row r="490" spans="1:23">
      <c r="A490" t="str">
        <v>Channel Partners</v>
      </c>
      <c r="B490" t="str">
        <v>Canada</v>
      </c>
      <c r="C490" t="str">
        <v xml:space="preserve"> Amarilla </v>
      </c>
      <c r="D490" t="str">
        <v xml:space="preserve"> $    38 021,40</v>
      </c>
      <c r="E490" t="str">
        <v xml:space="preserve"> $    27 459,90</v>
      </c>
      <c r="F490" s="4">
        <v>41730</v>
      </c>
      <c r="K490" s="40" t="s">
        <v>555</v>
      </c>
      <c r="L490" s="41" t="s">
        <v>289</v>
      </c>
      <c r="M490" s="41" t="s">
        <v>653</v>
      </c>
      <c r="N490" s="41" t="s">
        <v>1715</v>
      </c>
      <c r="O490" s="41">
        <v>3520.5</v>
      </c>
      <c r="P490" s="42" t="s">
        <v>654</v>
      </c>
      <c r="Q490" s="42" t="s">
        <v>556</v>
      </c>
      <c r="R490" s="42" t="s">
        <v>528</v>
      </c>
      <c r="S490" s="42" t="s">
        <v>528</v>
      </c>
      <c r="T490" s="42" t="s">
        <v>1806</v>
      </c>
      <c r="U490" s="42" t="s">
        <v>1807</v>
      </c>
      <c r="V490" s="42" t="s">
        <v>1808</v>
      </c>
      <c r="W490" s="43">
        <v>41730</v>
      </c>
    </row>
    <row r="491" spans="1:23">
      <c r="A491" t="str">
        <v>Government</v>
      </c>
      <c r="B491" t="str">
        <v>Mexico</v>
      </c>
      <c r="C491" t="str">
        <v xml:space="preserve"> Amarilla </v>
      </c>
      <c r="D491" t="str">
        <v xml:space="preserve"> $    36 702,00</v>
      </c>
      <c r="E491" t="str">
        <v xml:space="preserve"> $    16 312,00</v>
      </c>
      <c r="F491" s="4">
        <v>41760</v>
      </c>
      <c r="K491" s="40" t="s">
        <v>523</v>
      </c>
      <c r="L491" s="41" t="s">
        <v>542</v>
      </c>
      <c r="M491" s="41" t="s">
        <v>653</v>
      </c>
      <c r="N491" s="41" t="s">
        <v>1715</v>
      </c>
      <c r="O491" s="41">
        <v>2039</v>
      </c>
      <c r="P491" s="42" t="s">
        <v>654</v>
      </c>
      <c r="Q491" s="42" t="s">
        <v>527</v>
      </c>
      <c r="R491" s="42" t="s">
        <v>528</v>
      </c>
      <c r="S491" s="42" t="s">
        <v>528</v>
      </c>
      <c r="T491" s="42" t="s">
        <v>1809</v>
      </c>
      <c r="U491" s="42" t="s">
        <v>1810</v>
      </c>
      <c r="V491" s="42" t="s">
        <v>1811</v>
      </c>
      <c r="W491" s="43">
        <v>41760</v>
      </c>
    </row>
    <row r="492" spans="1:23">
      <c r="A492" t="str">
        <v>Channel Partners</v>
      </c>
      <c r="B492" t="str">
        <v>Germany</v>
      </c>
      <c r="C492" t="str">
        <v xml:space="preserve"> Amarilla </v>
      </c>
      <c r="D492" t="str">
        <v xml:space="preserve"> $    27 799,20</v>
      </c>
      <c r="E492" t="str">
        <v xml:space="preserve"> $    20 077,20</v>
      </c>
      <c r="F492" s="4">
        <v>41852</v>
      </c>
      <c r="K492" s="40" t="s">
        <v>555</v>
      </c>
      <c r="L492" s="41" t="s">
        <v>304</v>
      </c>
      <c r="M492" s="41" t="s">
        <v>653</v>
      </c>
      <c r="N492" s="41" t="s">
        <v>1715</v>
      </c>
      <c r="O492" s="41">
        <v>2574</v>
      </c>
      <c r="P492" s="42" t="s">
        <v>654</v>
      </c>
      <c r="Q492" s="42" t="s">
        <v>556</v>
      </c>
      <c r="R492" s="42" t="s">
        <v>528</v>
      </c>
      <c r="S492" s="42" t="s">
        <v>528</v>
      </c>
      <c r="T492" s="42" t="s">
        <v>1812</v>
      </c>
      <c r="U492" s="42" t="s">
        <v>1813</v>
      </c>
      <c r="V492" s="42" t="s">
        <v>1814</v>
      </c>
      <c r="W492" s="43">
        <v>41852</v>
      </c>
    </row>
    <row r="493" spans="1:23">
      <c r="A493" t="str">
        <v>Government</v>
      </c>
      <c r="B493" t="str">
        <v>Canada</v>
      </c>
      <c r="C493" t="str">
        <v xml:space="preserve"> Amarilla </v>
      </c>
      <c r="D493" t="str">
        <v xml:space="preserve"> $ 222 705,00</v>
      </c>
      <c r="E493" t="str">
        <v xml:space="preserve"> $    38 885,00</v>
      </c>
      <c r="F493" s="4">
        <v>41883</v>
      </c>
      <c r="K493" s="40" t="s">
        <v>523</v>
      </c>
      <c r="L493" s="41" t="s">
        <v>289</v>
      </c>
      <c r="M493" s="41" t="s">
        <v>653</v>
      </c>
      <c r="N493" s="41" t="s">
        <v>1715</v>
      </c>
      <c r="O493" s="41">
        <v>707</v>
      </c>
      <c r="P493" s="42" t="s">
        <v>654</v>
      </c>
      <c r="Q493" s="42" t="s">
        <v>546</v>
      </c>
      <c r="R493" s="42" t="s">
        <v>528</v>
      </c>
      <c r="S493" s="42" t="s">
        <v>528</v>
      </c>
      <c r="T493" s="42" t="s">
        <v>1815</v>
      </c>
      <c r="U493" s="42" t="s">
        <v>1816</v>
      </c>
      <c r="V493" s="42" t="s">
        <v>1817</v>
      </c>
      <c r="W493" s="43">
        <v>41883</v>
      </c>
    </row>
    <row r="494" spans="1:23">
      <c r="A494" t="str">
        <v>Midmarket</v>
      </c>
      <c r="B494" t="str">
        <v>France</v>
      </c>
      <c r="C494" t="str">
        <v xml:space="preserve"> Amarilla </v>
      </c>
      <c r="D494" t="str">
        <v xml:space="preserve"> $    27 972,00</v>
      </c>
      <c r="E494" t="str">
        <v xml:space="preserve"> $       7 252,00</v>
      </c>
      <c r="F494" s="4">
        <v>41974</v>
      </c>
      <c r="K494" s="40" t="s">
        <v>534</v>
      </c>
      <c r="L494" s="41" t="s">
        <v>297</v>
      </c>
      <c r="M494" s="41" t="s">
        <v>653</v>
      </c>
      <c r="N494" s="41" t="s">
        <v>1715</v>
      </c>
      <c r="O494" s="41">
        <v>2072</v>
      </c>
      <c r="P494" s="42" t="s">
        <v>654</v>
      </c>
      <c r="Q494" s="42" t="s">
        <v>535</v>
      </c>
      <c r="R494" s="42" t="s">
        <v>528</v>
      </c>
      <c r="S494" s="42" t="s">
        <v>528</v>
      </c>
      <c r="T494" s="42" t="s">
        <v>1734</v>
      </c>
      <c r="U494" s="42" t="s">
        <v>1735</v>
      </c>
      <c r="V494" s="42" t="s">
        <v>1736</v>
      </c>
      <c r="W494" s="43">
        <v>41974</v>
      </c>
    </row>
    <row r="495" spans="1:23">
      <c r="A495" t="str">
        <v>Small Business</v>
      </c>
      <c r="B495" t="str">
        <v>France</v>
      </c>
      <c r="C495" t="str">
        <v xml:space="preserve"> Amarilla </v>
      </c>
      <c r="D495" t="str">
        <v xml:space="preserve"> $ 230 310,00</v>
      </c>
      <c r="E495" t="str">
        <v xml:space="preserve"> $    17 060,00</v>
      </c>
      <c r="F495" s="4">
        <v>41974</v>
      </c>
      <c r="K495" s="40" t="s">
        <v>570</v>
      </c>
      <c r="L495" s="41" t="s">
        <v>297</v>
      </c>
      <c r="M495" s="41" t="s">
        <v>653</v>
      </c>
      <c r="N495" s="41" t="s">
        <v>1715</v>
      </c>
      <c r="O495" s="41">
        <v>853</v>
      </c>
      <c r="P495" s="42" t="s">
        <v>654</v>
      </c>
      <c r="Q495" s="42" t="s">
        <v>571</v>
      </c>
      <c r="R495" s="42" t="s">
        <v>528</v>
      </c>
      <c r="S495" s="42" t="s">
        <v>528</v>
      </c>
      <c r="T495" s="42" t="s">
        <v>1775</v>
      </c>
      <c r="U495" s="42" t="s">
        <v>1776</v>
      </c>
      <c r="V495" s="42" t="s">
        <v>1777</v>
      </c>
      <c r="W495" s="43">
        <v>41974</v>
      </c>
    </row>
    <row r="496" spans="1:23">
      <c r="A496" t="str">
        <v>Channel Partners</v>
      </c>
      <c r="B496" t="str">
        <v>France</v>
      </c>
      <c r="C496" t="str">
        <v xml:space="preserve"> Carretera </v>
      </c>
      <c r="D496" t="str">
        <v xml:space="preserve"> $    12 794,64</v>
      </c>
      <c r="E496" t="str">
        <v xml:space="preserve"> $       9 200,64</v>
      </c>
      <c r="F496" s="4">
        <v>41548</v>
      </c>
      <c r="K496" s="40" t="s">
        <v>555</v>
      </c>
      <c r="L496" s="41" t="s">
        <v>297</v>
      </c>
      <c r="M496" s="41" t="s">
        <v>524</v>
      </c>
      <c r="N496" s="41" t="s">
        <v>1715</v>
      </c>
      <c r="O496" s="41">
        <v>1198</v>
      </c>
      <c r="P496" s="42" t="s">
        <v>526</v>
      </c>
      <c r="Q496" s="42" t="s">
        <v>556</v>
      </c>
      <c r="R496" s="42" t="s">
        <v>528</v>
      </c>
      <c r="S496" s="42" t="s">
        <v>528</v>
      </c>
      <c r="T496" s="42" t="s">
        <v>1818</v>
      </c>
      <c r="U496" s="42" t="s">
        <v>1819</v>
      </c>
      <c r="V496" s="42" t="s">
        <v>1820</v>
      </c>
      <c r="W496" s="43">
        <v>41548</v>
      </c>
    </row>
    <row r="497" spans="1:23">
      <c r="A497" t="str">
        <v>Government</v>
      </c>
      <c r="B497" t="str">
        <v>France</v>
      </c>
      <c r="C497" t="str">
        <v xml:space="preserve"> Paseo </v>
      </c>
      <c r="D497" t="str">
        <v xml:space="preserve"> $    15 774,36</v>
      </c>
      <c r="E497" t="str">
        <v xml:space="preserve"> $       3 114,36</v>
      </c>
      <c r="F497" s="4">
        <v>41730</v>
      </c>
      <c r="K497" s="40" t="s">
        <v>523</v>
      </c>
      <c r="L497" s="41" t="s">
        <v>297</v>
      </c>
      <c r="M497" s="41" t="s">
        <v>586</v>
      </c>
      <c r="N497" s="41" t="s">
        <v>1715</v>
      </c>
      <c r="O497" s="41">
        <v>2532</v>
      </c>
      <c r="P497" s="42" t="s">
        <v>587</v>
      </c>
      <c r="Q497" s="42" t="s">
        <v>575</v>
      </c>
      <c r="R497" s="42" t="s">
        <v>528</v>
      </c>
      <c r="S497" s="42" t="s">
        <v>528</v>
      </c>
      <c r="T497" s="42" t="s">
        <v>1821</v>
      </c>
      <c r="U497" s="42" t="s">
        <v>1822</v>
      </c>
      <c r="V497" s="42" t="s">
        <v>1823</v>
      </c>
      <c r="W497" s="43">
        <v>41730</v>
      </c>
    </row>
    <row r="498" spans="1:23">
      <c r="A498" t="str">
        <v>Channel Partners</v>
      </c>
      <c r="B498" t="str">
        <v>France</v>
      </c>
      <c r="C498" t="str">
        <v xml:space="preserve"> Paseo </v>
      </c>
      <c r="D498" t="str">
        <v xml:space="preserve"> $    12 794,64</v>
      </c>
      <c r="E498" t="str">
        <v xml:space="preserve"> $       9 200,64</v>
      </c>
      <c r="F498" s="4">
        <v>41548</v>
      </c>
      <c r="K498" s="40" t="s">
        <v>555</v>
      </c>
      <c r="L498" s="41" t="s">
        <v>297</v>
      </c>
      <c r="M498" s="41" t="s">
        <v>586</v>
      </c>
      <c r="N498" s="41" t="s">
        <v>1715</v>
      </c>
      <c r="O498" s="41">
        <v>1198</v>
      </c>
      <c r="P498" s="42" t="s">
        <v>587</v>
      </c>
      <c r="Q498" s="42" t="s">
        <v>556</v>
      </c>
      <c r="R498" s="42" t="s">
        <v>528</v>
      </c>
      <c r="S498" s="42" t="s">
        <v>528</v>
      </c>
      <c r="T498" s="42" t="s">
        <v>1818</v>
      </c>
      <c r="U498" s="42" t="s">
        <v>1819</v>
      </c>
      <c r="V498" s="42" t="s">
        <v>1820</v>
      </c>
      <c r="W498" s="43">
        <v>41548</v>
      </c>
    </row>
    <row r="499" spans="1:23">
      <c r="A499" t="str">
        <v>Midmarket</v>
      </c>
      <c r="B499" t="str">
        <v>Canada</v>
      </c>
      <c r="C499" t="str">
        <v xml:space="preserve"> Velo </v>
      </c>
      <c r="D499" t="str">
        <v xml:space="preserve"> $       5 126,40</v>
      </c>
      <c r="E499" t="str">
        <v xml:space="preserve"> $       1 286,40</v>
      </c>
      <c r="F499" s="4">
        <v>41640</v>
      </c>
      <c r="K499" s="40" t="s">
        <v>534</v>
      </c>
      <c r="L499" s="41" t="s">
        <v>289</v>
      </c>
      <c r="M499" s="41" t="s">
        <v>625</v>
      </c>
      <c r="N499" s="41" t="s">
        <v>1715</v>
      </c>
      <c r="O499" s="41">
        <v>384</v>
      </c>
      <c r="P499" s="42" t="s">
        <v>626</v>
      </c>
      <c r="Q499" s="42" t="s">
        <v>535</v>
      </c>
      <c r="R499" s="42" t="s">
        <v>528</v>
      </c>
      <c r="S499" s="42" t="s">
        <v>1824</v>
      </c>
      <c r="T499" s="42" t="s">
        <v>1825</v>
      </c>
      <c r="U499" s="42" t="s">
        <v>1826</v>
      </c>
      <c r="V499" s="42" t="s">
        <v>1827</v>
      </c>
      <c r="W499" s="43">
        <v>41640</v>
      </c>
    </row>
    <row r="500" spans="1:23">
      <c r="A500" t="str">
        <v>Channel Partners</v>
      </c>
      <c r="B500" t="str">
        <v>Germany</v>
      </c>
      <c r="C500" t="str">
        <v xml:space="preserve"> Velo </v>
      </c>
      <c r="D500" t="str">
        <v xml:space="preserve"> $       5 040,96</v>
      </c>
      <c r="E500" t="str">
        <v xml:space="preserve"> $       3 624,96</v>
      </c>
      <c r="F500" s="4">
        <v>41913</v>
      </c>
      <c r="K500" s="40" t="s">
        <v>555</v>
      </c>
      <c r="L500" s="41" t="s">
        <v>304</v>
      </c>
      <c r="M500" s="41" t="s">
        <v>625</v>
      </c>
      <c r="N500" s="41" t="s">
        <v>1715</v>
      </c>
      <c r="O500" s="41">
        <v>472</v>
      </c>
      <c r="P500" s="42" t="s">
        <v>626</v>
      </c>
      <c r="Q500" s="42" t="s">
        <v>556</v>
      </c>
      <c r="R500" s="42" t="s">
        <v>528</v>
      </c>
      <c r="S500" s="42" t="s">
        <v>1828</v>
      </c>
      <c r="T500" s="42" t="s">
        <v>1829</v>
      </c>
      <c r="U500" s="42" t="s">
        <v>1830</v>
      </c>
      <c r="V500" s="42" t="s">
        <v>1831</v>
      </c>
      <c r="W500" s="43">
        <v>41913</v>
      </c>
    </row>
    <row r="501" spans="1:23">
      <c r="A501" t="str">
        <v>Government</v>
      </c>
      <c r="B501" t="str">
        <v>United States of America</v>
      </c>
      <c r="C501" t="str">
        <v xml:space="preserve"> VTT </v>
      </c>
      <c r="D501" t="str">
        <v xml:space="preserve"> $       9 837,17</v>
      </c>
      <c r="E501" t="str">
        <v xml:space="preserve"> $       1 942,17</v>
      </c>
      <c r="F501" s="4">
        <v>41699</v>
      </c>
      <c r="K501" s="40" t="s">
        <v>523</v>
      </c>
      <c r="L501" s="41" t="s">
        <v>582</v>
      </c>
      <c r="M501" s="41" t="s">
        <v>639</v>
      </c>
      <c r="N501" s="41" t="s">
        <v>1715</v>
      </c>
      <c r="O501" s="41">
        <v>1579</v>
      </c>
      <c r="P501" s="42" t="s">
        <v>640</v>
      </c>
      <c r="Q501" s="42" t="s">
        <v>575</v>
      </c>
      <c r="R501" s="42" t="s">
        <v>528</v>
      </c>
      <c r="S501" s="42" t="s">
        <v>528</v>
      </c>
      <c r="T501" s="42" t="s">
        <v>1832</v>
      </c>
      <c r="U501" s="42" t="s">
        <v>1833</v>
      </c>
      <c r="V501" s="42" t="s">
        <v>1834</v>
      </c>
      <c r="W501" s="43">
        <v>41699</v>
      </c>
    </row>
    <row r="502" spans="1:23">
      <c r="A502" t="str">
        <v>Channel Partners</v>
      </c>
      <c r="B502" t="str">
        <v>Mexico</v>
      </c>
      <c r="C502" t="str">
        <v xml:space="preserve"> VTT </v>
      </c>
      <c r="D502" t="str">
        <v xml:space="preserve"> $    10 733,40</v>
      </c>
      <c r="E502" t="str">
        <v xml:space="preserve"> $       7 718,40</v>
      </c>
      <c r="F502" s="4">
        <v>41518</v>
      </c>
      <c r="K502" s="40" t="s">
        <v>555</v>
      </c>
      <c r="L502" s="41" t="s">
        <v>542</v>
      </c>
      <c r="M502" s="41" t="s">
        <v>639</v>
      </c>
      <c r="N502" s="41" t="s">
        <v>1715</v>
      </c>
      <c r="O502" s="41">
        <v>1005</v>
      </c>
      <c r="P502" s="42" t="s">
        <v>640</v>
      </c>
      <c r="Q502" s="42" t="s">
        <v>556</v>
      </c>
      <c r="R502" s="42" t="s">
        <v>528</v>
      </c>
      <c r="S502" s="42" t="s">
        <v>528</v>
      </c>
      <c r="T502" s="42" t="s">
        <v>1835</v>
      </c>
      <c r="U502" s="42" t="s">
        <v>1836</v>
      </c>
      <c r="V502" s="42" t="s">
        <v>1837</v>
      </c>
      <c r="W502" s="43">
        <v>41518</v>
      </c>
    </row>
    <row r="503" spans="1:23">
      <c r="A503" t="str">
        <v>Midmarket</v>
      </c>
      <c r="B503" t="str">
        <v>United States of America</v>
      </c>
      <c r="C503" t="str">
        <v xml:space="preserve"> Amarilla </v>
      </c>
      <c r="D503" t="str">
        <v xml:space="preserve"> $    42 713,33</v>
      </c>
      <c r="E503" t="str">
        <v xml:space="preserve"> $    10 718,33</v>
      </c>
      <c r="F503" s="4">
        <v>41821</v>
      </c>
      <c r="K503" s="40" t="s">
        <v>534</v>
      </c>
      <c r="L503" s="41" t="s">
        <v>582</v>
      </c>
      <c r="M503" s="41" t="s">
        <v>653</v>
      </c>
      <c r="N503" s="41" t="s">
        <v>1715</v>
      </c>
      <c r="O503" s="41">
        <v>3199.5</v>
      </c>
      <c r="P503" s="42" t="s">
        <v>654</v>
      </c>
      <c r="Q503" s="42" t="s">
        <v>535</v>
      </c>
      <c r="R503" s="42" t="s">
        <v>528</v>
      </c>
      <c r="S503" s="42" t="s">
        <v>528</v>
      </c>
      <c r="T503" s="42" t="s">
        <v>1838</v>
      </c>
      <c r="U503" s="42" t="s">
        <v>1839</v>
      </c>
      <c r="V503" s="42" t="s">
        <v>1840</v>
      </c>
      <c r="W503" s="43">
        <v>41821</v>
      </c>
    </row>
    <row r="504" spans="1:23">
      <c r="A504" t="str">
        <v>Channel Partners</v>
      </c>
      <c r="B504" t="str">
        <v>Germany</v>
      </c>
      <c r="C504" t="str">
        <v xml:space="preserve"> Amarilla </v>
      </c>
      <c r="D504" t="str">
        <v xml:space="preserve"> $       5 040,96</v>
      </c>
      <c r="E504" t="str">
        <v xml:space="preserve"> $       3 624,96</v>
      </c>
      <c r="F504" s="4">
        <v>41913</v>
      </c>
      <c r="K504" s="40" t="s">
        <v>555</v>
      </c>
      <c r="L504" s="41" t="s">
        <v>304</v>
      </c>
      <c r="M504" s="41" t="s">
        <v>653</v>
      </c>
      <c r="N504" s="41" t="s">
        <v>1715</v>
      </c>
      <c r="O504" s="41">
        <v>472</v>
      </c>
      <c r="P504" s="42" t="s">
        <v>654</v>
      </c>
      <c r="Q504" s="42" t="s">
        <v>556</v>
      </c>
      <c r="R504" s="42" t="s">
        <v>528</v>
      </c>
      <c r="S504" s="42" t="s">
        <v>1828</v>
      </c>
      <c r="T504" s="42" t="s">
        <v>1829</v>
      </c>
      <c r="U504" s="42" t="s">
        <v>1830</v>
      </c>
      <c r="V504" s="42" t="s">
        <v>1831</v>
      </c>
      <c r="W504" s="43">
        <v>41913</v>
      </c>
    </row>
    <row r="505" spans="1:23">
      <c r="A505" t="str">
        <v>Channel Partners</v>
      </c>
      <c r="B505" t="str">
        <v>Canada</v>
      </c>
      <c r="C505" t="str">
        <v xml:space="preserve"> Carretera </v>
      </c>
      <c r="D505" t="str">
        <v xml:space="preserve"> $    20 687,16</v>
      </c>
      <c r="E505" t="str">
        <v xml:space="preserve"> $    14 876,16</v>
      </c>
      <c r="F505" s="4">
        <v>41671</v>
      </c>
      <c r="K505" s="40" t="s">
        <v>555</v>
      </c>
      <c r="L505" s="41" t="s">
        <v>289</v>
      </c>
      <c r="M505" s="41" t="s">
        <v>524</v>
      </c>
      <c r="N505" s="41" t="s">
        <v>1715</v>
      </c>
      <c r="O505" s="41">
        <v>1937</v>
      </c>
      <c r="P505" s="42" t="s">
        <v>526</v>
      </c>
      <c r="Q505" s="42" t="s">
        <v>556</v>
      </c>
      <c r="R505" s="42" t="s">
        <v>528</v>
      </c>
      <c r="S505" s="42" t="s">
        <v>528</v>
      </c>
      <c r="T505" s="42" t="s">
        <v>1841</v>
      </c>
      <c r="U505" s="42" t="s">
        <v>1842</v>
      </c>
      <c r="V505" s="42" t="s">
        <v>1843</v>
      </c>
      <c r="W505" s="43">
        <v>41671</v>
      </c>
    </row>
    <row r="506" spans="1:23">
      <c r="A506" t="str">
        <v>Government</v>
      </c>
      <c r="B506" t="str">
        <v>Germany</v>
      </c>
      <c r="C506" t="str">
        <v xml:space="preserve"> Carretera </v>
      </c>
      <c r="D506" t="str">
        <v xml:space="preserve"> $ 246 708,00</v>
      </c>
      <c r="E506" t="str">
        <v xml:space="preserve"> $    40 788,00</v>
      </c>
      <c r="F506" s="4">
        <v>41699</v>
      </c>
      <c r="K506" s="40" t="s">
        <v>523</v>
      </c>
      <c r="L506" s="41" t="s">
        <v>304</v>
      </c>
      <c r="M506" s="41" t="s">
        <v>524</v>
      </c>
      <c r="N506" s="41" t="s">
        <v>1715</v>
      </c>
      <c r="O506" s="41">
        <v>792</v>
      </c>
      <c r="P506" s="42" t="s">
        <v>526</v>
      </c>
      <c r="Q506" s="42" t="s">
        <v>546</v>
      </c>
      <c r="R506" s="42" t="s">
        <v>528</v>
      </c>
      <c r="S506" s="42" t="s">
        <v>528</v>
      </c>
      <c r="T506" s="42" t="s">
        <v>1844</v>
      </c>
      <c r="U506" s="42" t="s">
        <v>1845</v>
      </c>
      <c r="V506" s="42" t="s">
        <v>1846</v>
      </c>
      <c r="W506" s="43">
        <v>41699</v>
      </c>
    </row>
    <row r="507" spans="1:23">
      <c r="A507" t="str">
        <v>Small Business</v>
      </c>
      <c r="B507" t="str">
        <v>Germany</v>
      </c>
      <c r="C507" t="str">
        <v xml:space="preserve"> Carretera </v>
      </c>
      <c r="D507" t="str">
        <v xml:space="preserve"> $ 750 537,00</v>
      </c>
      <c r="E507" t="str">
        <v xml:space="preserve"> $    47 787,00</v>
      </c>
      <c r="F507" s="4">
        <v>41821</v>
      </c>
      <c r="K507" s="40" t="s">
        <v>570</v>
      </c>
      <c r="L507" s="41" t="s">
        <v>304</v>
      </c>
      <c r="M507" s="41" t="s">
        <v>524</v>
      </c>
      <c r="N507" s="41" t="s">
        <v>1715</v>
      </c>
      <c r="O507" s="41">
        <v>2811</v>
      </c>
      <c r="P507" s="42" t="s">
        <v>526</v>
      </c>
      <c r="Q507" s="42" t="s">
        <v>571</v>
      </c>
      <c r="R507" s="42" t="s">
        <v>528</v>
      </c>
      <c r="S507" s="42" t="s">
        <v>528</v>
      </c>
      <c r="T507" s="42" t="s">
        <v>1847</v>
      </c>
      <c r="U507" s="42" t="s">
        <v>1848</v>
      </c>
      <c r="V507" s="42" t="s">
        <v>1849</v>
      </c>
      <c r="W507" s="43">
        <v>41821</v>
      </c>
    </row>
    <row r="508" spans="1:23">
      <c r="A508" t="str">
        <v>Enterprise</v>
      </c>
      <c r="B508" t="str">
        <v>France</v>
      </c>
      <c r="C508" t="str">
        <v xml:space="preserve"> Carretera </v>
      </c>
      <c r="D508" t="str">
        <v xml:space="preserve"> $ 271 561,25</v>
      </c>
      <c r="E508" t="str">
        <v xml:space="preserve"> $  (21 358,75)</v>
      </c>
      <c r="F508" s="4">
        <v>41913</v>
      </c>
      <c r="K508" s="40" t="s">
        <v>565</v>
      </c>
      <c r="L508" s="41" t="s">
        <v>297</v>
      </c>
      <c r="M508" s="41" t="s">
        <v>524</v>
      </c>
      <c r="N508" s="41" t="s">
        <v>1715</v>
      </c>
      <c r="O508" s="41">
        <v>2441</v>
      </c>
      <c r="P508" s="42" t="s">
        <v>526</v>
      </c>
      <c r="Q508" s="42" t="s">
        <v>566</v>
      </c>
      <c r="R508" s="42" t="s">
        <v>528</v>
      </c>
      <c r="S508" s="42" t="s">
        <v>528</v>
      </c>
      <c r="T508" s="42" t="s">
        <v>1850</v>
      </c>
      <c r="U508" s="42" t="s">
        <v>1851</v>
      </c>
      <c r="V508" s="42" t="s">
        <v>1852</v>
      </c>
      <c r="W508" s="43">
        <v>41913</v>
      </c>
    </row>
    <row r="509" spans="1:23">
      <c r="A509" t="str">
        <v>Midmarket</v>
      </c>
      <c r="B509" t="str">
        <v>Canada</v>
      </c>
      <c r="C509" t="str">
        <v xml:space="preserve"> Carretera </v>
      </c>
      <c r="D509" t="str">
        <v xml:space="preserve"> $    20 826,00</v>
      </c>
      <c r="E509" t="str">
        <v xml:space="preserve"> $       5 226,00</v>
      </c>
      <c r="F509" s="4">
        <v>41579</v>
      </c>
      <c r="K509" s="40" t="s">
        <v>534</v>
      </c>
      <c r="L509" s="41" t="s">
        <v>289</v>
      </c>
      <c r="M509" s="41" t="s">
        <v>524</v>
      </c>
      <c r="N509" s="41" t="s">
        <v>1715</v>
      </c>
      <c r="O509" s="41">
        <v>1560</v>
      </c>
      <c r="P509" s="42" t="s">
        <v>526</v>
      </c>
      <c r="Q509" s="42" t="s">
        <v>535</v>
      </c>
      <c r="R509" s="42" t="s">
        <v>528</v>
      </c>
      <c r="S509" s="42" t="s">
        <v>528</v>
      </c>
      <c r="T509" s="42" t="s">
        <v>1853</v>
      </c>
      <c r="U509" s="42" t="s">
        <v>1854</v>
      </c>
      <c r="V509" s="42" t="s">
        <v>1855</v>
      </c>
      <c r="W509" s="43">
        <v>41579</v>
      </c>
    </row>
    <row r="510" spans="1:23">
      <c r="A510" t="str">
        <v>Government</v>
      </c>
      <c r="B510" t="str">
        <v>Mexico</v>
      </c>
      <c r="C510" t="str">
        <v xml:space="preserve"> Carretera </v>
      </c>
      <c r="D510" t="str">
        <v xml:space="preserve"> $    16 858,38</v>
      </c>
      <c r="E510" t="str">
        <v xml:space="preserve"> $       3 328,38</v>
      </c>
      <c r="F510" s="4">
        <v>41579</v>
      </c>
      <c r="K510" s="40" t="s">
        <v>523</v>
      </c>
      <c r="L510" s="41" t="s">
        <v>542</v>
      </c>
      <c r="M510" s="41" t="s">
        <v>524</v>
      </c>
      <c r="N510" s="41" t="s">
        <v>1715</v>
      </c>
      <c r="O510" s="41">
        <v>2706</v>
      </c>
      <c r="P510" s="42" t="s">
        <v>526</v>
      </c>
      <c r="Q510" s="42" t="s">
        <v>575</v>
      </c>
      <c r="R510" s="42" t="s">
        <v>528</v>
      </c>
      <c r="S510" s="42" t="s">
        <v>528</v>
      </c>
      <c r="T510" s="42" t="s">
        <v>1856</v>
      </c>
      <c r="U510" s="42" t="s">
        <v>1857</v>
      </c>
      <c r="V510" s="42" t="s">
        <v>1858</v>
      </c>
      <c r="W510" s="43">
        <v>41579</v>
      </c>
    </row>
    <row r="511" spans="1:23">
      <c r="A511" t="str">
        <v>Government</v>
      </c>
      <c r="B511" t="str">
        <v>Germany</v>
      </c>
      <c r="C511" t="str">
        <v xml:space="preserve"> Montana </v>
      </c>
      <c r="D511" t="str">
        <v xml:space="preserve"> $ 238 609,00</v>
      </c>
      <c r="E511" t="str">
        <v xml:space="preserve"> $    39 449,00</v>
      </c>
      <c r="F511" s="4">
        <v>41640</v>
      </c>
      <c r="K511" s="40" t="s">
        <v>523</v>
      </c>
      <c r="L511" s="41" t="s">
        <v>304</v>
      </c>
      <c r="M511" s="41" t="s">
        <v>550</v>
      </c>
      <c r="N511" s="41" t="s">
        <v>1715</v>
      </c>
      <c r="O511" s="41">
        <v>766</v>
      </c>
      <c r="P511" s="42" t="s">
        <v>551</v>
      </c>
      <c r="Q511" s="42" t="s">
        <v>546</v>
      </c>
      <c r="R511" s="42" t="s">
        <v>528</v>
      </c>
      <c r="S511" s="42" t="s">
        <v>528</v>
      </c>
      <c r="T511" s="42" t="s">
        <v>1859</v>
      </c>
      <c r="U511" s="42" t="s">
        <v>1860</v>
      </c>
      <c r="V511" s="42" t="s">
        <v>1861</v>
      </c>
      <c r="W511" s="43">
        <v>41640</v>
      </c>
    </row>
    <row r="512" spans="1:23">
      <c r="A512" t="str">
        <v>Government</v>
      </c>
      <c r="B512" t="str">
        <v>Germany</v>
      </c>
      <c r="C512" t="str">
        <v xml:space="preserve"> Montana </v>
      </c>
      <c r="D512" t="str">
        <v xml:space="preserve"> $    53 257,60</v>
      </c>
      <c r="E512" t="str">
        <v xml:space="preserve"> $    23 337,60</v>
      </c>
      <c r="F512" s="4">
        <v>41548</v>
      </c>
      <c r="K512" s="40" t="s">
        <v>523</v>
      </c>
      <c r="L512" s="41" t="s">
        <v>304</v>
      </c>
      <c r="M512" s="41" t="s">
        <v>550</v>
      </c>
      <c r="N512" s="41" t="s">
        <v>1715</v>
      </c>
      <c r="O512" s="41">
        <v>2992</v>
      </c>
      <c r="P512" s="42" t="s">
        <v>551</v>
      </c>
      <c r="Q512" s="42" t="s">
        <v>527</v>
      </c>
      <c r="R512" s="42" t="s">
        <v>528</v>
      </c>
      <c r="S512" s="42" t="s">
        <v>528</v>
      </c>
      <c r="T512" s="42" t="s">
        <v>1862</v>
      </c>
      <c r="U512" s="42" t="s">
        <v>1863</v>
      </c>
      <c r="V512" s="42" t="s">
        <v>1864</v>
      </c>
      <c r="W512" s="43">
        <v>41548</v>
      </c>
    </row>
    <row r="513" spans="1:23">
      <c r="A513" t="str">
        <v>Midmarket</v>
      </c>
      <c r="B513" t="str">
        <v>Mexico</v>
      </c>
      <c r="C513" t="str">
        <v xml:space="preserve"> Montana </v>
      </c>
      <c r="D513" t="str">
        <v xml:space="preserve"> $    28 795,95</v>
      </c>
      <c r="E513" t="str">
        <v xml:space="preserve"> $       7 225,95</v>
      </c>
      <c r="F513" s="4">
        <v>41974</v>
      </c>
      <c r="K513" s="40" t="s">
        <v>534</v>
      </c>
      <c r="L513" s="41" t="s">
        <v>542</v>
      </c>
      <c r="M513" s="41" t="s">
        <v>550</v>
      </c>
      <c r="N513" s="41" t="s">
        <v>1715</v>
      </c>
      <c r="O513" s="41">
        <v>2157</v>
      </c>
      <c r="P513" s="42" t="s">
        <v>551</v>
      </c>
      <c r="Q513" s="42" t="s">
        <v>535</v>
      </c>
      <c r="R513" s="42" t="s">
        <v>528</v>
      </c>
      <c r="S513" s="42" t="s">
        <v>528</v>
      </c>
      <c r="T513" s="42" t="s">
        <v>1865</v>
      </c>
      <c r="U513" s="42" t="s">
        <v>1866</v>
      </c>
      <c r="V513" s="42" t="s">
        <v>1867</v>
      </c>
      <c r="W513" s="43">
        <v>41974</v>
      </c>
    </row>
    <row r="514" spans="1:23">
      <c r="A514" t="str">
        <v>Small Business</v>
      </c>
      <c r="B514" t="str">
        <v>Canada</v>
      </c>
      <c r="C514" t="str">
        <v xml:space="preserve"> Paseo </v>
      </c>
      <c r="D514" t="str">
        <v xml:space="preserve"> $ 233 091,00</v>
      </c>
      <c r="E514" t="str">
        <v xml:space="preserve"> $    14 841,00</v>
      </c>
      <c r="F514" s="4">
        <v>41640</v>
      </c>
      <c r="K514" s="40" t="s">
        <v>570</v>
      </c>
      <c r="L514" s="41" t="s">
        <v>289</v>
      </c>
      <c r="M514" s="41" t="s">
        <v>586</v>
      </c>
      <c r="N514" s="41" t="s">
        <v>1715</v>
      </c>
      <c r="O514" s="41">
        <v>873</v>
      </c>
      <c r="P514" s="42" t="s">
        <v>587</v>
      </c>
      <c r="Q514" s="42" t="s">
        <v>571</v>
      </c>
      <c r="R514" s="42" t="s">
        <v>528</v>
      </c>
      <c r="S514" s="42" t="s">
        <v>528</v>
      </c>
      <c r="T514" s="42" t="s">
        <v>1868</v>
      </c>
      <c r="U514" s="42" t="s">
        <v>1869</v>
      </c>
      <c r="V514" s="42" t="s">
        <v>1870</v>
      </c>
      <c r="W514" s="43">
        <v>41640</v>
      </c>
    </row>
    <row r="515" spans="1:23">
      <c r="A515" t="str">
        <v>Government</v>
      </c>
      <c r="B515" t="str">
        <v>Mexico</v>
      </c>
      <c r="C515" t="str">
        <v xml:space="preserve"> Paseo </v>
      </c>
      <c r="D515" t="str">
        <v xml:space="preserve"> $    19 971,60</v>
      </c>
      <c r="E515" t="str">
        <v xml:space="preserve"> $       8 751,60</v>
      </c>
      <c r="F515" s="4">
        <v>41699</v>
      </c>
      <c r="K515" s="40" t="s">
        <v>523</v>
      </c>
      <c r="L515" s="41" t="s">
        <v>542</v>
      </c>
      <c r="M515" s="41" t="s">
        <v>586</v>
      </c>
      <c r="N515" s="41" t="s">
        <v>1715</v>
      </c>
      <c r="O515" s="41">
        <v>1122</v>
      </c>
      <c r="P515" s="42" t="s">
        <v>587</v>
      </c>
      <c r="Q515" s="42" t="s">
        <v>527</v>
      </c>
      <c r="R515" s="42" t="s">
        <v>528</v>
      </c>
      <c r="S515" s="42" t="s">
        <v>528</v>
      </c>
      <c r="T515" s="42" t="s">
        <v>1871</v>
      </c>
      <c r="U515" s="42" t="s">
        <v>1872</v>
      </c>
      <c r="V515" s="42" t="s">
        <v>1873</v>
      </c>
      <c r="W515" s="43">
        <v>41699</v>
      </c>
    </row>
    <row r="516" spans="1:23">
      <c r="A516" t="str">
        <v>Government</v>
      </c>
      <c r="B516" t="str">
        <v>Canada</v>
      </c>
      <c r="C516" t="str">
        <v xml:space="preserve"> Paseo </v>
      </c>
      <c r="D516" t="str">
        <v xml:space="preserve"> $ 655 551,75</v>
      </c>
      <c r="E516" t="str">
        <v xml:space="preserve"> $ 108 381,75</v>
      </c>
      <c r="F516" s="4">
        <v>41821</v>
      </c>
      <c r="K516" s="40" t="s">
        <v>523</v>
      </c>
      <c r="L516" s="41" t="s">
        <v>289</v>
      </c>
      <c r="M516" s="41" t="s">
        <v>586</v>
      </c>
      <c r="N516" s="41" t="s">
        <v>1715</v>
      </c>
      <c r="O516" s="41">
        <v>2104.5</v>
      </c>
      <c r="P516" s="42" t="s">
        <v>587</v>
      </c>
      <c r="Q516" s="42" t="s">
        <v>546</v>
      </c>
      <c r="R516" s="42" t="s">
        <v>528</v>
      </c>
      <c r="S516" s="42" t="s">
        <v>528</v>
      </c>
      <c r="T516" s="42" t="s">
        <v>1874</v>
      </c>
      <c r="U516" s="42" t="s">
        <v>1875</v>
      </c>
      <c r="V516" s="42" t="s">
        <v>1876</v>
      </c>
      <c r="W516" s="43">
        <v>41821</v>
      </c>
    </row>
    <row r="517" spans="1:23">
      <c r="A517" t="str">
        <v>Channel Partners</v>
      </c>
      <c r="B517" t="str">
        <v>Canada</v>
      </c>
      <c r="C517" t="str">
        <v xml:space="preserve"> Paseo </v>
      </c>
      <c r="D517" t="str">
        <v xml:space="preserve"> $    42 997,68</v>
      </c>
      <c r="E517" t="str">
        <v xml:space="preserve"> $    30 919,68</v>
      </c>
      <c r="F517" s="4">
        <v>41821</v>
      </c>
      <c r="K517" s="40" t="s">
        <v>555</v>
      </c>
      <c r="L517" s="41" t="s">
        <v>289</v>
      </c>
      <c r="M517" s="41" t="s">
        <v>586</v>
      </c>
      <c r="N517" s="41" t="s">
        <v>1715</v>
      </c>
      <c r="O517" s="41">
        <v>4026</v>
      </c>
      <c r="P517" s="42" t="s">
        <v>587</v>
      </c>
      <c r="Q517" s="42" t="s">
        <v>556</v>
      </c>
      <c r="R517" s="42" t="s">
        <v>528</v>
      </c>
      <c r="S517" s="42" t="s">
        <v>528</v>
      </c>
      <c r="T517" s="42" t="s">
        <v>1877</v>
      </c>
      <c r="U517" s="42" t="s">
        <v>1878</v>
      </c>
      <c r="V517" s="42" t="s">
        <v>1879</v>
      </c>
      <c r="W517" s="43">
        <v>41821</v>
      </c>
    </row>
    <row r="518" spans="1:23">
      <c r="A518" t="str">
        <v>Channel Partners</v>
      </c>
      <c r="B518" t="str">
        <v>France</v>
      </c>
      <c r="C518" t="str">
        <v xml:space="preserve"> Paseo </v>
      </c>
      <c r="D518" t="str">
        <v xml:space="preserve"> $    25 904,34</v>
      </c>
      <c r="E518" t="str">
        <v xml:space="preserve"> $    18 627,84</v>
      </c>
      <c r="F518" s="4">
        <v>41821</v>
      </c>
      <c r="K518" s="40" t="s">
        <v>555</v>
      </c>
      <c r="L518" s="41" t="s">
        <v>297</v>
      </c>
      <c r="M518" s="41" t="s">
        <v>586</v>
      </c>
      <c r="N518" s="41" t="s">
        <v>1715</v>
      </c>
      <c r="O518" s="41">
        <v>2425.5</v>
      </c>
      <c r="P518" s="42" t="s">
        <v>587</v>
      </c>
      <c r="Q518" s="42" t="s">
        <v>556</v>
      </c>
      <c r="R518" s="42" t="s">
        <v>528</v>
      </c>
      <c r="S518" s="42" t="s">
        <v>528</v>
      </c>
      <c r="T518" s="42" t="s">
        <v>1880</v>
      </c>
      <c r="U518" s="42" t="s">
        <v>1881</v>
      </c>
      <c r="V518" s="42" t="s">
        <v>1882</v>
      </c>
      <c r="W518" s="43">
        <v>41821</v>
      </c>
    </row>
    <row r="519" spans="1:23">
      <c r="A519" t="str">
        <v>Government</v>
      </c>
      <c r="B519" t="str">
        <v>Canada</v>
      </c>
      <c r="C519" t="str">
        <v xml:space="preserve"> Paseo </v>
      </c>
      <c r="D519" t="str">
        <v xml:space="preserve"> $    42 613,20</v>
      </c>
      <c r="E519" t="str">
        <v xml:space="preserve"> $    18 673,20</v>
      </c>
      <c r="F519" s="4">
        <v>41852</v>
      </c>
      <c r="K519" s="40" t="s">
        <v>523</v>
      </c>
      <c r="L519" s="41" t="s">
        <v>289</v>
      </c>
      <c r="M519" s="41" t="s">
        <v>586</v>
      </c>
      <c r="N519" s="41" t="s">
        <v>1715</v>
      </c>
      <c r="O519" s="41">
        <v>2394</v>
      </c>
      <c r="P519" s="42" t="s">
        <v>587</v>
      </c>
      <c r="Q519" s="42" t="s">
        <v>527</v>
      </c>
      <c r="R519" s="42" t="s">
        <v>528</v>
      </c>
      <c r="S519" s="42" t="s">
        <v>528</v>
      </c>
      <c r="T519" s="42" t="s">
        <v>1883</v>
      </c>
      <c r="U519" s="42" t="s">
        <v>1884</v>
      </c>
      <c r="V519" s="42" t="s">
        <v>1885</v>
      </c>
      <c r="W519" s="43">
        <v>41852</v>
      </c>
    </row>
    <row r="520" spans="1:23">
      <c r="A520" t="str">
        <v>Midmarket</v>
      </c>
      <c r="B520" t="str">
        <v>Mexico</v>
      </c>
      <c r="C520" t="str">
        <v xml:space="preserve"> Paseo </v>
      </c>
      <c r="D520" t="str">
        <v xml:space="preserve"> $    26 486,40</v>
      </c>
      <c r="E520" t="str">
        <v xml:space="preserve"> $       6 646,40</v>
      </c>
      <c r="F520" s="4">
        <v>41852</v>
      </c>
      <c r="K520" s="40" t="s">
        <v>534</v>
      </c>
      <c r="L520" s="41" t="s">
        <v>542</v>
      </c>
      <c r="M520" s="41" t="s">
        <v>586</v>
      </c>
      <c r="N520" s="41" t="s">
        <v>1715</v>
      </c>
      <c r="O520" s="41">
        <v>1984</v>
      </c>
      <c r="P520" s="42" t="s">
        <v>587</v>
      </c>
      <c r="Q520" s="42" t="s">
        <v>535</v>
      </c>
      <c r="R520" s="42" t="s">
        <v>528</v>
      </c>
      <c r="S520" s="42" t="s">
        <v>528</v>
      </c>
      <c r="T520" s="42" t="s">
        <v>1886</v>
      </c>
      <c r="U520" s="42" t="s">
        <v>1887</v>
      </c>
      <c r="V520" s="42" t="s">
        <v>1888</v>
      </c>
      <c r="W520" s="43">
        <v>41852</v>
      </c>
    </row>
    <row r="521" spans="1:23">
      <c r="A521" t="str">
        <v>Enterprise</v>
      </c>
      <c r="B521" t="str">
        <v>France</v>
      </c>
      <c r="C521" t="str">
        <v xml:space="preserve"> Paseo </v>
      </c>
      <c r="D521" t="str">
        <v xml:space="preserve"> $ 271 561,25</v>
      </c>
      <c r="E521" t="str">
        <v xml:space="preserve"> $  (21 358,75)</v>
      </c>
      <c r="F521" s="4">
        <v>41913</v>
      </c>
      <c r="K521" s="40" t="s">
        <v>565</v>
      </c>
      <c r="L521" s="41" t="s">
        <v>297</v>
      </c>
      <c r="M521" s="41" t="s">
        <v>586</v>
      </c>
      <c r="N521" s="41" t="s">
        <v>1715</v>
      </c>
      <c r="O521" s="41">
        <v>2441</v>
      </c>
      <c r="P521" s="42" t="s">
        <v>587</v>
      </c>
      <c r="Q521" s="42" t="s">
        <v>566</v>
      </c>
      <c r="R521" s="42" t="s">
        <v>528</v>
      </c>
      <c r="S521" s="42" t="s">
        <v>528</v>
      </c>
      <c r="T521" s="42" t="s">
        <v>1850</v>
      </c>
      <c r="U521" s="42" t="s">
        <v>1851</v>
      </c>
      <c r="V521" s="42" t="s">
        <v>1852</v>
      </c>
      <c r="W521" s="43">
        <v>41913</v>
      </c>
    </row>
    <row r="522" spans="1:23">
      <c r="A522" t="str">
        <v>Government</v>
      </c>
      <c r="B522" t="str">
        <v>Germany</v>
      </c>
      <c r="C522" t="str">
        <v xml:space="preserve"> Paseo </v>
      </c>
      <c r="D522" t="str">
        <v xml:space="preserve"> $    53 257,60</v>
      </c>
      <c r="E522" t="str">
        <v xml:space="preserve"> $    23 337,60</v>
      </c>
      <c r="F522" s="4">
        <v>41548</v>
      </c>
      <c r="K522" s="40" t="s">
        <v>523</v>
      </c>
      <c r="L522" s="41" t="s">
        <v>304</v>
      </c>
      <c r="M522" s="41" t="s">
        <v>586</v>
      </c>
      <c r="N522" s="41" t="s">
        <v>1715</v>
      </c>
      <c r="O522" s="41">
        <v>2992</v>
      </c>
      <c r="P522" s="42" t="s">
        <v>587</v>
      </c>
      <c r="Q522" s="42" t="s">
        <v>527</v>
      </c>
      <c r="R522" s="42" t="s">
        <v>528</v>
      </c>
      <c r="S522" s="42" t="s">
        <v>528</v>
      </c>
      <c r="T522" s="42" t="s">
        <v>1862</v>
      </c>
      <c r="U522" s="42" t="s">
        <v>1863</v>
      </c>
      <c r="V522" s="42" t="s">
        <v>1864</v>
      </c>
      <c r="W522" s="43">
        <v>41548</v>
      </c>
    </row>
    <row r="523" spans="1:23">
      <c r="A523" t="str">
        <v>Small Business</v>
      </c>
      <c r="B523" t="str">
        <v>Canada</v>
      </c>
      <c r="C523" t="str">
        <v xml:space="preserve"> Paseo </v>
      </c>
      <c r="D523" t="str">
        <v xml:space="preserve"> $ 364 722,00</v>
      </c>
      <c r="E523" t="str">
        <v xml:space="preserve"> $    23 222,00</v>
      </c>
      <c r="F523" s="4">
        <v>41944</v>
      </c>
      <c r="K523" s="40" t="s">
        <v>570</v>
      </c>
      <c r="L523" s="41" t="s">
        <v>289</v>
      </c>
      <c r="M523" s="41" t="s">
        <v>586</v>
      </c>
      <c r="N523" s="41" t="s">
        <v>1715</v>
      </c>
      <c r="O523" s="41">
        <v>1366</v>
      </c>
      <c r="P523" s="42" t="s">
        <v>587</v>
      </c>
      <c r="Q523" s="42" t="s">
        <v>571</v>
      </c>
      <c r="R523" s="42" t="s">
        <v>528</v>
      </c>
      <c r="S523" s="42" t="s">
        <v>528</v>
      </c>
      <c r="T523" s="42" t="s">
        <v>1889</v>
      </c>
      <c r="U523" s="42" t="s">
        <v>1890</v>
      </c>
      <c r="V523" s="42" t="s">
        <v>1891</v>
      </c>
      <c r="W523" s="43">
        <v>41944</v>
      </c>
    </row>
    <row r="524" spans="1:23">
      <c r="A524" t="str">
        <v>Government</v>
      </c>
      <c r="B524" t="str">
        <v>France</v>
      </c>
      <c r="C524" t="str">
        <v xml:space="preserve"> Velo </v>
      </c>
      <c r="D524" t="str">
        <v xml:space="preserve"> $    49 929,00</v>
      </c>
      <c r="E524" t="str">
        <v xml:space="preserve"> $    21 879,00</v>
      </c>
      <c r="F524" s="4">
        <v>41518</v>
      </c>
      <c r="K524" s="40" t="s">
        <v>523</v>
      </c>
      <c r="L524" s="41" t="s">
        <v>297</v>
      </c>
      <c r="M524" s="41" t="s">
        <v>625</v>
      </c>
      <c r="N524" s="41" t="s">
        <v>1715</v>
      </c>
      <c r="O524" s="41">
        <v>2805</v>
      </c>
      <c r="P524" s="42" t="s">
        <v>626</v>
      </c>
      <c r="Q524" s="42" t="s">
        <v>527</v>
      </c>
      <c r="R524" s="42" t="s">
        <v>528</v>
      </c>
      <c r="S524" s="42" t="s">
        <v>528</v>
      </c>
      <c r="T524" s="42" t="s">
        <v>1892</v>
      </c>
      <c r="U524" s="42" t="s">
        <v>1893</v>
      </c>
      <c r="V524" s="42" t="s">
        <v>1894</v>
      </c>
      <c r="W524" s="43">
        <v>41518</v>
      </c>
    </row>
    <row r="525" spans="1:23">
      <c r="A525" t="str">
        <v>Midmarket</v>
      </c>
      <c r="B525" t="str">
        <v>Mexico</v>
      </c>
      <c r="C525" t="str">
        <v xml:space="preserve"> Velo </v>
      </c>
      <c r="D525" t="str">
        <v xml:space="preserve"> $       8 744,25</v>
      </c>
      <c r="E525" t="str">
        <v xml:space="preserve"> $       2 194,25</v>
      </c>
      <c r="F525" s="4">
        <v>41518</v>
      </c>
      <c r="K525" s="40" t="s">
        <v>534</v>
      </c>
      <c r="L525" s="41" t="s">
        <v>542</v>
      </c>
      <c r="M525" s="41" t="s">
        <v>625</v>
      </c>
      <c r="N525" s="41" t="s">
        <v>1715</v>
      </c>
      <c r="O525" s="41">
        <v>655</v>
      </c>
      <c r="P525" s="42" t="s">
        <v>626</v>
      </c>
      <c r="Q525" s="42" t="s">
        <v>535</v>
      </c>
      <c r="R525" s="42" t="s">
        <v>528</v>
      </c>
      <c r="S525" s="42" t="s">
        <v>528</v>
      </c>
      <c r="T525" s="42" t="s">
        <v>1895</v>
      </c>
      <c r="U525" s="42" t="s">
        <v>1896</v>
      </c>
      <c r="V525" s="42" t="s">
        <v>1897</v>
      </c>
      <c r="W525" s="43">
        <v>41518</v>
      </c>
    </row>
    <row r="526" spans="1:23">
      <c r="A526" t="str">
        <v>Government</v>
      </c>
      <c r="B526" t="str">
        <v>Mexico</v>
      </c>
      <c r="C526" t="str">
        <v xml:space="preserve"> Velo </v>
      </c>
      <c r="D526" t="str">
        <v xml:space="preserve"> $ 107 156,00</v>
      </c>
      <c r="E526" t="str">
        <v xml:space="preserve"> $    17 716,00</v>
      </c>
      <c r="F526" s="4">
        <v>41548</v>
      </c>
      <c r="K526" s="40" t="s">
        <v>523</v>
      </c>
      <c r="L526" s="41" t="s">
        <v>542</v>
      </c>
      <c r="M526" s="41" t="s">
        <v>625</v>
      </c>
      <c r="N526" s="41" t="s">
        <v>1715</v>
      </c>
      <c r="O526" s="41">
        <v>344</v>
      </c>
      <c r="P526" s="42" t="s">
        <v>626</v>
      </c>
      <c r="Q526" s="42" t="s">
        <v>546</v>
      </c>
      <c r="R526" s="42" t="s">
        <v>528</v>
      </c>
      <c r="S526" s="42" t="s">
        <v>528</v>
      </c>
      <c r="T526" s="42" t="s">
        <v>1898</v>
      </c>
      <c r="U526" s="42" t="s">
        <v>1899</v>
      </c>
      <c r="V526" s="42" t="s">
        <v>1900</v>
      </c>
      <c r="W526" s="43">
        <v>41548</v>
      </c>
    </row>
    <row r="527" spans="1:23">
      <c r="A527" t="str">
        <v>Government</v>
      </c>
      <c r="B527" t="str">
        <v>Canada</v>
      </c>
      <c r="C527" t="str">
        <v xml:space="preserve"> Velo </v>
      </c>
      <c r="D527" t="str">
        <v xml:space="preserve"> $    11 263,84</v>
      </c>
      <c r="E527" t="str">
        <v xml:space="preserve"> $       2 223,84</v>
      </c>
      <c r="F527" s="4">
        <v>41944</v>
      </c>
      <c r="K527" s="40" t="s">
        <v>523</v>
      </c>
      <c r="L527" s="41" t="s">
        <v>289</v>
      </c>
      <c r="M527" s="41" t="s">
        <v>625</v>
      </c>
      <c r="N527" s="41" t="s">
        <v>1715</v>
      </c>
      <c r="O527" s="41">
        <v>1808</v>
      </c>
      <c r="P527" s="42" t="s">
        <v>626</v>
      </c>
      <c r="Q527" s="42" t="s">
        <v>575</v>
      </c>
      <c r="R527" s="42" t="s">
        <v>528</v>
      </c>
      <c r="S527" s="42" t="s">
        <v>528</v>
      </c>
      <c r="T527" s="42" t="s">
        <v>1901</v>
      </c>
      <c r="U527" s="42" t="s">
        <v>1902</v>
      </c>
      <c r="V527" s="42" t="s">
        <v>1903</v>
      </c>
      <c r="W527" s="43">
        <v>41944</v>
      </c>
    </row>
    <row r="528" spans="1:23">
      <c r="A528" t="str">
        <v>Channel Partners</v>
      </c>
      <c r="B528" t="str">
        <v>France</v>
      </c>
      <c r="C528" t="str">
        <v xml:space="preserve"> VTT </v>
      </c>
      <c r="D528" t="str">
        <v xml:space="preserve"> $    18 519,12</v>
      </c>
      <c r="E528" t="str">
        <v xml:space="preserve"> $    13 317,12</v>
      </c>
      <c r="F528" s="4">
        <v>41640</v>
      </c>
      <c r="K528" s="40" t="s">
        <v>555</v>
      </c>
      <c r="L528" s="41" t="s">
        <v>297</v>
      </c>
      <c r="M528" s="41" t="s">
        <v>639</v>
      </c>
      <c r="N528" s="41" t="s">
        <v>1715</v>
      </c>
      <c r="O528" s="41">
        <v>1734</v>
      </c>
      <c r="P528" s="42" t="s">
        <v>640</v>
      </c>
      <c r="Q528" s="42" t="s">
        <v>556</v>
      </c>
      <c r="R528" s="42" t="s">
        <v>528</v>
      </c>
      <c r="S528" s="42" t="s">
        <v>528</v>
      </c>
      <c r="T528" s="42" t="s">
        <v>1904</v>
      </c>
      <c r="U528" s="42" t="s">
        <v>1905</v>
      </c>
      <c r="V528" s="42" t="s">
        <v>1906</v>
      </c>
      <c r="W528" s="43">
        <v>41640</v>
      </c>
    </row>
    <row r="529" spans="1:23">
      <c r="A529" t="str">
        <v>Enterprise</v>
      </c>
      <c r="B529" t="str">
        <v>Mexico</v>
      </c>
      <c r="C529" t="str">
        <v xml:space="preserve"> VTT </v>
      </c>
      <c r="D529" t="str">
        <v xml:space="preserve"> $    61 632,50</v>
      </c>
      <c r="E529" t="str">
        <v xml:space="preserve"> $     (4 847,50)</v>
      </c>
      <c r="F529" s="4">
        <v>41640</v>
      </c>
      <c r="K529" s="40" t="s">
        <v>565</v>
      </c>
      <c r="L529" s="41" t="s">
        <v>542</v>
      </c>
      <c r="M529" s="41" t="s">
        <v>639</v>
      </c>
      <c r="N529" s="41" t="s">
        <v>1715</v>
      </c>
      <c r="O529" s="41">
        <v>554</v>
      </c>
      <c r="P529" s="42" t="s">
        <v>640</v>
      </c>
      <c r="Q529" s="42" t="s">
        <v>566</v>
      </c>
      <c r="R529" s="42" t="s">
        <v>528</v>
      </c>
      <c r="S529" s="42" t="s">
        <v>528</v>
      </c>
      <c r="T529" s="42" t="s">
        <v>1907</v>
      </c>
      <c r="U529" s="42" t="s">
        <v>1908</v>
      </c>
      <c r="V529" s="42" t="s">
        <v>1909</v>
      </c>
      <c r="W529" s="43">
        <v>41640</v>
      </c>
    </row>
    <row r="530" spans="1:23">
      <c r="A530" t="str">
        <v>Government</v>
      </c>
      <c r="B530" t="str">
        <v>Canada</v>
      </c>
      <c r="C530" t="str">
        <v xml:space="preserve"> VTT </v>
      </c>
      <c r="D530" t="str">
        <v xml:space="preserve"> $    52 243,00</v>
      </c>
      <c r="E530" t="str">
        <v xml:space="preserve"> $    22 893,00</v>
      </c>
      <c r="F530" s="4">
        <v>41579</v>
      </c>
      <c r="K530" s="40" t="s">
        <v>523</v>
      </c>
      <c r="L530" s="41" t="s">
        <v>289</v>
      </c>
      <c r="M530" s="41" t="s">
        <v>639</v>
      </c>
      <c r="N530" s="41" t="s">
        <v>1715</v>
      </c>
      <c r="O530" s="41">
        <v>2935</v>
      </c>
      <c r="P530" s="42" t="s">
        <v>640</v>
      </c>
      <c r="Q530" s="42" t="s">
        <v>527</v>
      </c>
      <c r="R530" s="42" t="s">
        <v>528</v>
      </c>
      <c r="S530" s="42" t="s">
        <v>528</v>
      </c>
      <c r="T530" s="42" t="s">
        <v>1910</v>
      </c>
      <c r="U530" s="42" t="s">
        <v>1911</v>
      </c>
      <c r="V530" s="42" t="s">
        <v>1912</v>
      </c>
      <c r="W530" s="43">
        <v>41579</v>
      </c>
    </row>
    <row r="531" spans="1:23">
      <c r="A531" t="str">
        <v>Enterprise</v>
      </c>
      <c r="B531" t="str">
        <v>Germany</v>
      </c>
      <c r="C531" t="str">
        <v xml:space="preserve"> Amarilla </v>
      </c>
      <c r="D531" t="str">
        <v xml:space="preserve"> $ 352 106,25</v>
      </c>
      <c r="E531" t="str">
        <v xml:space="preserve"> $  (27 693,75)</v>
      </c>
      <c r="F531" s="4">
        <v>41640</v>
      </c>
      <c r="K531" s="40" t="s">
        <v>565</v>
      </c>
      <c r="L531" s="41" t="s">
        <v>304</v>
      </c>
      <c r="M531" s="41" t="s">
        <v>653</v>
      </c>
      <c r="N531" s="41" t="s">
        <v>1715</v>
      </c>
      <c r="O531" s="41">
        <v>3165</v>
      </c>
      <c r="P531" s="42" t="s">
        <v>654</v>
      </c>
      <c r="Q531" s="42" t="s">
        <v>566</v>
      </c>
      <c r="R531" s="42" t="s">
        <v>528</v>
      </c>
      <c r="S531" s="42" t="s">
        <v>528</v>
      </c>
      <c r="T531" s="42" t="s">
        <v>1913</v>
      </c>
      <c r="U531" s="42" t="s">
        <v>1914</v>
      </c>
      <c r="V531" s="42" t="s">
        <v>1915</v>
      </c>
      <c r="W531" s="43">
        <v>41640</v>
      </c>
    </row>
    <row r="532" spans="1:23">
      <c r="A532" t="str">
        <v>Government</v>
      </c>
      <c r="B532" t="str">
        <v>Mexico</v>
      </c>
      <c r="C532" t="str">
        <v xml:space="preserve"> Amarilla </v>
      </c>
      <c r="D532" t="str">
        <v xml:space="preserve"> $    46 796,20</v>
      </c>
      <c r="E532" t="str">
        <v xml:space="preserve"> $    20 506,20</v>
      </c>
      <c r="F532" s="4">
        <v>41640</v>
      </c>
      <c r="K532" s="40" t="s">
        <v>523</v>
      </c>
      <c r="L532" s="41" t="s">
        <v>542</v>
      </c>
      <c r="M532" s="41" t="s">
        <v>653</v>
      </c>
      <c r="N532" s="41" t="s">
        <v>1715</v>
      </c>
      <c r="O532" s="41">
        <v>2629</v>
      </c>
      <c r="P532" s="42" t="s">
        <v>654</v>
      </c>
      <c r="Q532" s="42" t="s">
        <v>527</v>
      </c>
      <c r="R532" s="42" t="s">
        <v>528</v>
      </c>
      <c r="S532" s="42" t="s">
        <v>528</v>
      </c>
      <c r="T532" s="42" t="s">
        <v>1916</v>
      </c>
      <c r="U532" s="42" t="s">
        <v>1917</v>
      </c>
      <c r="V532" s="42" t="s">
        <v>1918</v>
      </c>
      <c r="W532" s="43">
        <v>41640</v>
      </c>
    </row>
    <row r="533" spans="1:23">
      <c r="A533" t="str">
        <v>Enterprise</v>
      </c>
      <c r="B533" t="str">
        <v>France</v>
      </c>
      <c r="C533" t="str">
        <v xml:space="preserve"> Amarilla </v>
      </c>
      <c r="D533" t="str">
        <v xml:space="preserve"> $ 159 421,25</v>
      </c>
      <c r="E533" t="str">
        <v xml:space="preserve"> $  (12 538,75)</v>
      </c>
      <c r="F533" s="4">
        <v>41760</v>
      </c>
      <c r="K533" s="40" t="s">
        <v>565</v>
      </c>
      <c r="L533" s="41" t="s">
        <v>297</v>
      </c>
      <c r="M533" s="41" t="s">
        <v>653</v>
      </c>
      <c r="N533" s="41" t="s">
        <v>1715</v>
      </c>
      <c r="O533" s="41">
        <v>1433</v>
      </c>
      <c r="P533" s="42" t="s">
        <v>654</v>
      </c>
      <c r="Q533" s="42" t="s">
        <v>566</v>
      </c>
      <c r="R533" s="42" t="s">
        <v>528</v>
      </c>
      <c r="S533" s="42" t="s">
        <v>528</v>
      </c>
      <c r="T533" s="42" t="s">
        <v>1919</v>
      </c>
      <c r="U533" s="42" t="s">
        <v>1920</v>
      </c>
      <c r="V533" s="42" t="s">
        <v>1921</v>
      </c>
      <c r="W533" s="43">
        <v>41760</v>
      </c>
    </row>
    <row r="534" spans="1:23">
      <c r="A534" t="str">
        <v>Enterprise</v>
      </c>
      <c r="B534" t="str">
        <v>Mexico</v>
      </c>
      <c r="C534" t="str">
        <v xml:space="preserve"> Amarilla </v>
      </c>
      <c r="D534" t="str">
        <v xml:space="preserve"> $ 105 353,75</v>
      </c>
      <c r="E534" t="str">
        <v xml:space="preserve"> $     (8 286,25)</v>
      </c>
      <c r="F534" s="4">
        <v>41518</v>
      </c>
      <c r="K534" s="40" t="s">
        <v>565</v>
      </c>
      <c r="L534" s="41" t="s">
        <v>542</v>
      </c>
      <c r="M534" s="41" t="s">
        <v>653</v>
      </c>
      <c r="N534" s="41" t="s">
        <v>1715</v>
      </c>
      <c r="O534" s="41">
        <v>947</v>
      </c>
      <c r="P534" s="42" t="s">
        <v>654</v>
      </c>
      <c r="Q534" s="42" t="s">
        <v>566</v>
      </c>
      <c r="R534" s="42" t="s">
        <v>528</v>
      </c>
      <c r="S534" s="42" t="s">
        <v>528</v>
      </c>
      <c r="T534" s="42" t="s">
        <v>1922</v>
      </c>
      <c r="U534" s="42" t="s">
        <v>1923</v>
      </c>
      <c r="V534" s="42" t="s">
        <v>1924</v>
      </c>
      <c r="W534" s="43">
        <v>41518</v>
      </c>
    </row>
    <row r="535" spans="1:23">
      <c r="A535" t="str">
        <v>Government</v>
      </c>
      <c r="B535" t="str">
        <v>Mexico</v>
      </c>
      <c r="C535" t="str">
        <v xml:space="preserve"> Amarilla </v>
      </c>
      <c r="D535" t="str">
        <v xml:space="preserve"> $ 107 156,00</v>
      </c>
      <c r="E535" t="str">
        <v xml:space="preserve"> $    17 716,00</v>
      </c>
      <c r="F535" s="4">
        <v>41548</v>
      </c>
      <c r="K535" s="40" t="s">
        <v>523</v>
      </c>
      <c r="L535" s="41" t="s">
        <v>542</v>
      </c>
      <c r="M535" s="41" t="s">
        <v>653</v>
      </c>
      <c r="N535" s="41" t="s">
        <v>1715</v>
      </c>
      <c r="O535" s="41">
        <v>344</v>
      </c>
      <c r="P535" s="42" t="s">
        <v>654</v>
      </c>
      <c r="Q535" s="42" t="s">
        <v>546</v>
      </c>
      <c r="R535" s="42" t="s">
        <v>528</v>
      </c>
      <c r="S535" s="42" t="s">
        <v>528</v>
      </c>
      <c r="T535" s="42" t="s">
        <v>1898</v>
      </c>
      <c r="U535" s="42" t="s">
        <v>1899</v>
      </c>
      <c r="V535" s="42" t="s">
        <v>1900</v>
      </c>
      <c r="W535" s="43">
        <v>41548</v>
      </c>
    </row>
    <row r="536" spans="1:23">
      <c r="A536" t="str">
        <v>Midmarket</v>
      </c>
      <c r="B536" t="str">
        <v>Mexico</v>
      </c>
      <c r="C536" t="str">
        <v xml:space="preserve"> Amarilla </v>
      </c>
      <c r="D536" t="str">
        <v xml:space="preserve"> $    28 795,95</v>
      </c>
      <c r="E536" t="str">
        <v xml:space="preserve"> $       7 225,95</v>
      </c>
      <c r="F536" s="4">
        <v>41974</v>
      </c>
      <c r="K536" s="40" t="s">
        <v>534</v>
      </c>
      <c r="L536" s="41" t="s">
        <v>542</v>
      </c>
      <c r="M536" s="41" t="s">
        <v>653</v>
      </c>
      <c r="N536" s="41" t="s">
        <v>1715</v>
      </c>
      <c r="O536" s="41">
        <v>2157</v>
      </c>
      <c r="P536" s="42" t="s">
        <v>654</v>
      </c>
      <c r="Q536" s="42" t="s">
        <v>535</v>
      </c>
      <c r="R536" s="42" t="s">
        <v>528</v>
      </c>
      <c r="S536" s="42" t="s">
        <v>528</v>
      </c>
      <c r="T536" s="42" t="s">
        <v>1865</v>
      </c>
      <c r="U536" s="42" t="s">
        <v>1866</v>
      </c>
      <c r="V536" s="42" t="s">
        <v>1867</v>
      </c>
      <c r="W536" s="43">
        <v>41974</v>
      </c>
    </row>
    <row r="537" spans="1:23">
      <c r="A537" t="str">
        <v>Government</v>
      </c>
      <c r="B537" t="str">
        <v>United States of America</v>
      </c>
      <c r="C537" t="str">
        <v xml:space="preserve"> Paseo </v>
      </c>
      <c r="D537" t="str">
        <v xml:space="preserve"> $       2 367,40</v>
      </c>
      <c r="E537" t="str">
        <v xml:space="preserve"> $           467,40</v>
      </c>
      <c r="F537" s="4">
        <v>41518</v>
      </c>
      <c r="K537" s="40" t="s">
        <v>523</v>
      </c>
      <c r="L537" s="41" t="s">
        <v>582</v>
      </c>
      <c r="M537" s="41" t="s">
        <v>586</v>
      </c>
      <c r="N537" s="41" t="s">
        <v>1715</v>
      </c>
      <c r="O537" s="41">
        <v>380</v>
      </c>
      <c r="P537" s="42" t="s">
        <v>587</v>
      </c>
      <c r="Q537" s="42" t="s">
        <v>575</v>
      </c>
      <c r="R537" s="42" t="s">
        <v>528</v>
      </c>
      <c r="S537" s="42" t="s">
        <v>1925</v>
      </c>
      <c r="T537" s="42" t="s">
        <v>1926</v>
      </c>
      <c r="U537" s="42" t="s">
        <v>1927</v>
      </c>
      <c r="V537" s="42" t="s">
        <v>1928</v>
      </c>
      <c r="W537" s="43">
        <v>41518</v>
      </c>
    </row>
    <row r="538" spans="1:23">
      <c r="A538" t="str">
        <v>Government</v>
      </c>
      <c r="B538" t="str">
        <v>Mexico</v>
      </c>
      <c r="C538" t="str">
        <v xml:space="preserve"> Carretera </v>
      </c>
      <c r="D538" t="str">
        <v xml:space="preserve"> $ 272 888,00</v>
      </c>
      <c r="E538" t="str">
        <v xml:space="preserve"> $    42 528,00</v>
      </c>
      <c r="F538" s="4">
        <v>41791</v>
      </c>
      <c r="K538" s="40" t="s">
        <v>523</v>
      </c>
      <c r="L538" s="41" t="s">
        <v>542</v>
      </c>
      <c r="M538" s="41" t="s">
        <v>524</v>
      </c>
      <c r="N538" s="41" t="s">
        <v>1715</v>
      </c>
      <c r="O538" s="41">
        <v>886</v>
      </c>
      <c r="P538" s="42" t="s">
        <v>526</v>
      </c>
      <c r="Q538" s="42" t="s">
        <v>546</v>
      </c>
      <c r="R538" s="42" t="s">
        <v>528</v>
      </c>
      <c r="S538" s="42" t="s">
        <v>528</v>
      </c>
      <c r="T538" s="42" t="s">
        <v>1929</v>
      </c>
      <c r="U538" s="42" t="s">
        <v>1930</v>
      </c>
      <c r="V538" s="42" t="s">
        <v>1931</v>
      </c>
      <c r="W538" s="43">
        <v>41791</v>
      </c>
    </row>
    <row r="539" spans="1:23">
      <c r="A539" t="str">
        <v>Enterprise</v>
      </c>
      <c r="B539" t="str">
        <v>Canada</v>
      </c>
      <c r="C539" t="str">
        <v xml:space="preserve"> Carretera </v>
      </c>
      <c r="D539" t="str">
        <v xml:space="preserve"> $ 265 760,00</v>
      </c>
      <c r="E539" t="str">
        <v xml:space="preserve"> $  (24 160,00)</v>
      </c>
      <c r="F539" s="4">
        <v>41518</v>
      </c>
      <c r="K539" s="40" t="s">
        <v>565</v>
      </c>
      <c r="L539" s="41" t="s">
        <v>289</v>
      </c>
      <c r="M539" s="41" t="s">
        <v>524</v>
      </c>
      <c r="N539" s="41" t="s">
        <v>1715</v>
      </c>
      <c r="O539" s="41">
        <v>2416</v>
      </c>
      <c r="P539" s="42" t="s">
        <v>526</v>
      </c>
      <c r="Q539" s="42" t="s">
        <v>566</v>
      </c>
      <c r="R539" s="42" t="s">
        <v>528</v>
      </c>
      <c r="S539" s="42" t="s">
        <v>528</v>
      </c>
      <c r="T539" s="42" t="s">
        <v>1932</v>
      </c>
      <c r="U539" s="42" t="s">
        <v>1933</v>
      </c>
      <c r="V539" s="42" t="s">
        <v>1934</v>
      </c>
      <c r="W539" s="43">
        <v>41518</v>
      </c>
    </row>
    <row r="540" spans="1:23">
      <c r="A540" t="str">
        <v>Enterprise</v>
      </c>
      <c r="B540" t="str">
        <v>Mexico</v>
      </c>
      <c r="C540" t="str">
        <v xml:space="preserve"> Carretera </v>
      </c>
      <c r="D540" t="str">
        <v xml:space="preserve"> $ 237 160,00</v>
      </c>
      <c r="E540" t="str">
        <v xml:space="preserve"> $  (21 560,00)</v>
      </c>
      <c r="F540" s="4">
        <v>41913</v>
      </c>
      <c r="K540" s="40" t="s">
        <v>565</v>
      </c>
      <c r="L540" s="41" t="s">
        <v>542</v>
      </c>
      <c r="M540" s="41" t="s">
        <v>524</v>
      </c>
      <c r="N540" s="41" t="s">
        <v>1715</v>
      </c>
      <c r="O540" s="41">
        <v>2156</v>
      </c>
      <c r="P540" s="42" t="s">
        <v>526</v>
      </c>
      <c r="Q540" s="42" t="s">
        <v>566</v>
      </c>
      <c r="R540" s="42" t="s">
        <v>528</v>
      </c>
      <c r="S540" s="42" t="s">
        <v>528</v>
      </c>
      <c r="T540" s="42" t="s">
        <v>1935</v>
      </c>
      <c r="U540" s="42" t="s">
        <v>1936</v>
      </c>
      <c r="V540" s="42" t="s">
        <v>1937</v>
      </c>
      <c r="W540" s="43">
        <v>41913</v>
      </c>
    </row>
    <row r="541" spans="1:23">
      <c r="A541" t="str">
        <v>Midmarket</v>
      </c>
      <c r="B541" t="str">
        <v>Canada</v>
      </c>
      <c r="C541" t="str">
        <v xml:space="preserve"> Carretera </v>
      </c>
      <c r="D541" t="str">
        <v xml:space="preserve"> $    35 494,80</v>
      </c>
      <c r="E541" t="str">
        <v xml:space="preserve"> $       8 604,80</v>
      </c>
      <c r="F541" s="4">
        <v>41944</v>
      </c>
      <c r="K541" s="40" t="s">
        <v>534</v>
      </c>
      <c r="L541" s="41" t="s">
        <v>289</v>
      </c>
      <c r="M541" s="41" t="s">
        <v>524</v>
      </c>
      <c r="N541" s="41" t="s">
        <v>1715</v>
      </c>
      <c r="O541" s="41">
        <v>2689</v>
      </c>
      <c r="P541" s="42" t="s">
        <v>526</v>
      </c>
      <c r="Q541" s="42" t="s">
        <v>535</v>
      </c>
      <c r="R541" s="42" t="s">
        <v>528</v>
      </c>
      <c r="S541" s="42" t="s">
        <v>528</v>
      </c>
      <c r="T541" s="42" t="s">
        <v>1938</v>
      </c>
      <c r="U541" s="42" t="s">
        <v>1939</v>
      </c>
      <c r="V541" s="42" t="s">
        <v>1940</v>
      </c>
      <c r="W541" s="43">
        <v>41944</v>
      </c>
    </row>
    <row r="542" spans="1:23">
      <c r="A542" t="str">
        <v>Midmarket</v>
      </c>
      <c r="B542" t="str">
        <v>United States of America</v>
      </c>
      <c r="C542" t="str">
        <v xml:space="preserve"> Montana </v>
      </c>
      <c r="D542" t="str">
        <v xml:space="preserve"> $       8 936,40</v>
      </c>
      <c r="E542" t="str">
        <v xml:space="preserve"> $       2 166,40</v>
      </c>
      <c r="F542" s="4">
        <v>41699</v>
      </c>
      <c r="K542" s="40" t="s">
        <v>534</v>
      </c>
      <c r="L542" s="41" t="s">
        <v>582</v>
      </c>
      <c r="M542" s="41" t="s">
        <v>550</v>
      </c>
      <c r="N542" s="41" t="s">
        <v>1715</v>
      </c>
      <c r="O542" s="41">
        <v>677</v>
      </c>
      <c r="P542" s="42" t="s">
        <v>551</v>
      </c>
      <c r="Q542" s="42" t="s">
        <v>535</v>
      </c>
      <c r="R542" s="42" t="s">
        <v>528</v>
      </c>
      <c r="S542" s="42" t="s">
        <v>528</v>
      </c>
      <c r="T542" s="42" t="s">
        <v>1008</v>
      </c>
      <c r="U542" s="42" t="s">
        <v>1941</v>
      </c>
      <c r="V542" s="42" t="s">
        <v>1942</v>
      </c>
      <c r="W542" s="43">
        <v>41699</v>
      </c>
    </row>
    <row r="543" spans="1:23">
      <c r="A543" t="str">
        <v>Small Business</v>
      </c>
      <c r="B543" t="str">
        <v>France</v>
      </c>
      <c r="C543" t="str">
        <v xml:space="preserve"> Montana </v>
      </c>
      <c r="D543" t="str">
        <v xml:space="preserve"> $ 468 072,00</v>
      </c>
      <c r="E543" t="str">
        <v xml:space="preserve"> $    24 822,00</v>
      </c>
      <c r="F543" s="4">
        <v>41730</v>
      </c>
      <c r="K543" s="40" t="s">
        <v>570</v>
      </c>
      <c r="L543" s="41" t="s">
        <v>297</v>
      </c>
      <c r="M543" s="41" t="s">
        <v>550</v>
      </c>
      <c r="N543" s="41" t="s">
        <v>1715</v>
      </c>
      <c r="O543" s="41">
        <v>1773</v>
      </c>
      <c r="P543" s="42" t="s">
        <v>551</v>
      </c>
      <c r="Q543" s="42" t="s">
        <v>571</v>
      </c>
      <c r="R543" s="42" t="s">
        <v>528</v>
      </c>
      <c r="S543" s="42" t="s">
        <v>528</v>
      </c>
      <c r="T543" s="42" t="s">
        <v>1943</v>
      </c>
      <c r="U543" s="42" t="s">
        <v>1944</v>
      </c>
      <c r="V543" s="42" t="s">
        <v>1945</v>
      </c>
      <c r="W543" s="43">
        <v>41730</v>
      </c>
    </row>
    <row r="544" spans="1:23">
      <c r="A544" t="str">
        <v>Government</v>
      </c>
      <c r="B544" t="str">
        <v>Mexico</v>
      </c>
      <c r="C544" t="str">
        <v xml:space="preserve"> Montana </v>
      </c>
      <c r="D544" t="str">
        <v xml:space="preserve"> $    14 907,20</v>
      </c>
      <c r="E544" t="str">
        <v xml:space="preserve"> $       2 807,20</v>
      </c>
      <c r="F544" s="4">
        <v>41883</v>
      </c>
      <c r="K544" s="40" t="s">
        <v>523</v>
      </c>
      <c r="L544" s="41" t="s">
        <v>542</v>
      </c>
      <c r="M544" s="41" t="s">
        <v>550</v>
      </c>
      <c r="N544" s="41" t="s">
        <v>1715</v>
      </c>
      <c r="O544" s="41">
        <v>2420</v>
      </c>
      <c r="P544" s="42" t="s">
        <v>551</v>
      </c>
      <c r="Q544" s="42" t="s">
        <v>575</v>
      </c>
      <c r="R544" s="42" t="s">
        <v>528</v>
      </c>
      <c r="S544" s="42" t="s">
        <v>528</v>
      </c>
      <c r="T544" s="42" t="s">
        <v>1946</v>
      </c>
      <c r="U544" s="42" t="s">
        <v>1947</v>
      </c>
      <c r="V544" s="42" t="s">
        <v>1948</v>
      </c>
      <c r="W544" s="43">
        <v>41883</v>
      </c>
    </row>
    <row r="545" spans="1:23">
      <c r="A545" t="str">
        <v>Government</v>
      </c>
      <c r="B545" t="str">
        <v>Canada</v>
      </c>
      <c r="C545" t="str">
        <v xml:space="preserve"> Montana </v>
      </c>
      <c r="D545" t="str">
        <v xml:space="preserve"> $    16 841,44</v>
      </c>
      <c r="E545" t="str">
        <v xml:space="preserve"> $       3 171,44</v>
      </c>
      <c r="F545" s="4">
        <v>41913</v>
      </c>
      <c r="K545" s="40" t="s">
        <v>523</v>
      </c>
      <c r="L545" s="41" t="s">
        <v>289</v>
      </c>
      <c r="M545" s="41" t="s">
        <v>550</v>
      </c>
      <c r="N545" s="41" t="s">
        <v>1715</v>
      </c>
      <c r="O545" s="41">
        <v>2734</v>
      </c>
      <c r="P545" s="42" t="s">
        <v>551</v>
      </c>
      <c r="Q545" s="42" t="s">
        <v>575</v>
      </c>
      <c r="R545" s="42" t="s">
        <v>528</v>
      </c>
      <c r="S545" s="42" t="s">
        <v>528</v>
      </c>
      <c r="T545" s="42" t="s">
        <v>1949</v>
      </c>
      <c r="U545" s="42" t="s">
        <v>1950</v>
      </c>
      <c r="V545" s="42" t="s">
        <v>1951</v>
      </c>
      <c r="W545" s="43">
        <v>41913</v>
      </c>
    </row>
    <row r="546" spans="1:23">
      <c r="A546" t="str">
        <v>Government</v>
      </c>
      <c r="B546" t="str">
        <v>Mexico</v>
      </c>
      <c r="C546" t="str">
        <v xml:space="preserve"> Montana </v>
      </c>
      <c r="D546" t="str">
        <v xml:space="preserve"> $    30 184,00</v>
      </c>
      <c r="E546" t="str">
        <v xml:space="preserve"> $    13 034,00</v>
      </c>
      <c r="F546" s="4">
        <v>41548</v>
      </c>
      <c r="K546" s="40" t="s">
        <v>523</v>
      </c>
      <c r="L546" s="41" t="s">
        <v>542</v>
      </c>
      <c r="M546" s="41" t="s">
        <v>550</v>
      </c>
      <c r="N546" s="41" t="s">
        <v>1715</v>
      </c>
      <c r="O546" s="41">
        <v>1715</v>
      </c>
      <c r="P546" s="42" t="s">
        <v>551</v>
      </c>
      <c r="Q546" s="42" t="s">
        <v>527</v>
      </c>
      <c r="R546" s="42" t="s">
        <v>528</v>
      </c>
      <c r="S546" s="42" t="s">
        <v>528</v>
      </c>
      <c r="T546" s="42" t="s">
        <v>1952</v>
      </c>
      <c r="U546" s="42" t="s">
        <v>1953</v>
      </c>
      <c r="V546" s="42" t="s">
        <v>1954</v>
      </c>
      <c r="W546" s="43">
        <v>41548</v>
      </c>
    </row>
    <row r="547" spans="1:23">
      <c r="A547" t="str">
        <v>Small Business</v>
      </c>
      <c r="B547" t="str">
        <v>France</v>
      </c>
      <c r="C547" t="str">
        <v xml:space="preserve"> Montana </v>
      </c>
      <c r="D547" t="str">
        <v xml:space="preserve"> $ 313 104,00</v>
      </c>
      <c r="E547" t="str">
        <v xml:space="preserve"> $    16 604,00</v>
      </c>
      <c r="F547" s="4">
        <v>41609</v>
      </c>
      <c r="K547" s="40" t="s">
        <v>570</v>
      </c>
      <c r="L547" s="41" t="s">
        <v>297</v>
      </c>
      <c r="M547" s="41" t="s">
        <v>550</v>
      </c>
      <c r="N547" s="41" t="s">
        <v>1715</v>
      </c>
      <c r="O547" s="41">
        <v>1186</v>
      </c>
      <c r="P547" s="42" t="s">
        <v>551</v>
      </c>
      <c r="Q547" s="42" t="s">
        <v>571</v>
      </c>
      <c r="R547" s="42" t="s">
        <v>528</v>
      </c>
      <c r="S547" s="42" t="s">
        <v>528</v>
      </c>
      <c r="T547" s="42" t="s">
        <v>1955</v>
      </c>
      <c r="U547" s="42" t="s">
        <v>1956</v>
      </c>
      <c r="V547" s="42" t="s">
        <v>1957</v>
      </c>
      <c r="W547" s="43">
        <v>41609</v>
      </c>
    </row>
    <row r="548" spans="1:23">
      <c r="A548" t="str">
        <v>Small Business</v>
      </c>
      <c r="B548" t="str">
        <v>United States of America</v>
      </c>
      <c r="C548" t="str">
        <v xml:space="preserve"> Paseo </v>
      </c>
      <c r="D548" t="str">
        <v xml:space="preserve"> $ 922 680,00</v>
      </c>
      <c r="E548" t="str">
        <v xml:space="preserve"> $    48 930,00</v>
      </c>
      <c r="F548" s="4">
        <v>41640</v>
      </c>
      <c r="K548" s="40" t="s">
        <v>570</v>
      </c>
      <c r="L548" s="41" t="s">
        <v>582</v>
      </c>
      <c r="M548" s="41" t="s">
        <v>586</v>
      </c>
      <c r="N548" s="41" t="s">
        <v>1715</v>
      </c>
      <c r="O548" s="41">
        <v>3495</v>
      </c>
      <c r="P548" s="42" t="s">
        <v>587</v>
      </c>
      <c r="Q548" s="42" t="s">
        <v>571</v>
      </c>
      <c r="R548" s="42" t="s">
        <v>528</v>
      </c>
      <c r="S548" s="42" t="s">
        <v>528</v>
      </c>
      <c r="T548" s="42" t="s">
        <v>1958</v>
      </c>
      <c r="U548" s="42" t="s">
        <v>1959</v>
      </c>
      <c r="V548" s="42" t="s">
        <v>1960</v>
      </c>
      <c r="W548" s="43">
        <v>41640</v>
      </c>
    </row>
    <row r="549" spans="1:23">
      <c r="A549" t="str">
        <v>Government</v>
      </c>
      <c r="B549" t="str">
        <v>Mexico</v>
      </c>
      <c r="C549" t="str">
        <v xml:space="preserve"> Paseo </v>
      </c>
      <c r="D549" t="str">
        <v xml:space="preserve"> $ 272 888,00</v>
      </c>
      <c r="E549" t="str">
        <v xml:space="preserve"> $    42 528,00</v>
      </c>
      <c r="F549" s="4">
        <v>41791</v>
      </c>
      <c r="K549" s="40" t="s">
        <v>523</v>
      </c>
      <c r="L549" s="41" t="s">
        <v>542</v>
      </c>
      <c r="M549" s="41" t="s">
        <v>586</v>
      </c>
      <c r="N549" s="41" t="s">
        <v>1715</v>
      </c>
      <c r="O549" s="41">
        <v>886</v>
      </c>
      <c r="P549" s="42" t="s">
        <v>587</v>
      </c>
      <c r="Q549" s="42" t="s">
        <v>546</v>
      </c>
      <c r="R549" s="42" t="s">
        <v>528</v>
      </c>
      <c r="S549" s="42" t="s">
        <v>528</v>
      </c>
      <c r="T549" s="42" t="s">
        <v>1929</v>
      </c>
      <c r="U549" s="42" t="s">
        <v>1930</v>
      </c>
      <c r="V549" s="42" t="s">
        <v>1931</v>
      </c>
      <c r="W549" s="43">
        <v>41791</v>
      </c>
    </row>
    <row r="550" spans="1:23">
      <c r="A550" t="str">
        <v>Enterprise</v>
      </c>
      <c r="B550" t="str">
        <v>Mexico</v>
      </c>
      <c r="C550" t="str">
        <v xml:space="preserve"> Paseo </v>
      </c>
      <c r="D550" t="str">
        <v xml:space="preserve"> $ 237 160,00</v>
      </c>
      <c r="E550" t="str">
        <v xml:space="preserve"> $  (21 560,00)</v>
      </c>
      <c r="F550" s="4">
        <v>41913</v>
      </c>
      <c r="K550" s="40" t="s">
        <v>565</v>
      </c>
      <c r="L550" s="41" t="s">
        <v>542</v>
      </c>
      <c r="M550" s="41" t="s">
        <v>586</v>
      </c>
      <c r="N550" s="41" t="s">
        <v>1715</v>
      </c>
      <c r="O550" s="41">
        <v>2156</v>
      </c>
      <c r="P550" s="42" t="s">
        <v>587</v>
      </c>
      <c r="Q550" s="42" t="s">
        <v>566</v>
      </c>
      <c r="R550" s="42" t="s">
        <v>528</v>
      </c>
      <c r="S550" s="42" t="s">
        <v>528</v>
      </c>
      <c r="T550" s="42" t="s">
        <v>1935</v>
      </c>
      <c r="U550" s="42" t="s">
        <v>1936</v>
      </c>
      <c r="V550" s="42" t="s">
        <v>1937</v>
      </c>
      <c r="W550" s="43">
        <v>41913</v>
      </c>
    </row>
    <row r="551" spans="1:23">
      <c r="A551" t="str">
        <v>Government</v>
      </c>
      <c r="B551" t="str">
        <v>Mexico</v>
      </c>
      <c r="C551" t="str">
        <v xml:space="preserve"> Paseo </v>
      </c>
      <c r="D551" t="str">
        <v xml:space="preserve"> $    15 928,00</v>
      </c>
      <c r="E551" t="str">
        <v xml:space="preserve"> $       6 878,00</v>
      </c>
      <c r="F551" s="4">
        <v>41913</v>
      </c>
      <c r="K551" s="40" t="s">
        <v>523</v>
      </c>
      <c r="L551" s="41" t="s">
        <v>542</v>
      </c>
      <c r="M551" s="41" t="s">
        <v>586</v>
      </c>
      <c r="N551" s="41" t="s">
        <v>1715</v>
      </c>
      <c r="O551" s="41">
        <v>905</v>
      </c>
      <c r="P551" s="42" t="s">
        <v>587</v>
      </c>
      <c r="Q551" s="42" t="s">
        <v>527</v>
      </c>
      <c r="R551" s="42" t="s">
        <v>528</v>
      </c>
      <c r="S551" s="42" t="s">
        <v>528</v>
      </c>
      <c r="T551" s="42" t="s">
        <v>1961</v>
      </c>
      <c r="U551" s="42" t="s">
        <v>1962</v>
      </c>
      <c r="V551" s="42" t="s">
        <v>1963</v>
      </c>
      <c r="W551" s="43">
        <v>41913</v>
      </c>
    </row>
    <row r="552" spans="1:23">
      <c r="A552" t="str">
        <v>Government</v>
      </c>
      <c r="B552" t="str">
        <v>Mexico</v>
      </c>
      <c r="C552" t="str">
        <v xml:space="preserve"> Paseo </v>
      </c>
      <c r="D552" t="str">
        <v xml:space="preserve"> $    30 184,00</v>
      </c>
      <c r="E552" t="str">
        <v xml:space="preserve"> $    13 034,00</v>
      </c>
      <c r="F552" s="4">
        <v>41548</v>
      </c>
      <c r="K552" s="40" t="s">
        <v>523</v>
      </c>
      <c r="L552" s="41" t="s">
        <v>542</v>
      </c>
      <c r="M552" s="41" t="s">
        <v>586</v>
      </c>
      <c r="N552" s="41" t="s">
        <v>1715</v>
      </c>
      <c r="O552" s="41">
        <v>1715</v>
      </c>
      <c r="P552" s="42" t="s">
        <v>587</v>
      </c>
      <c r="Q552" s="42" t="s">
        <v>527</v>
      </c>
      <c r="R552" s="42" t="s">
        <v>528</v>
      </c>
      <c r="S552" s="42" t="s">
        <v>528</v>
      </c>
      <c r="T552" s="42" t="s">
        <v>1952</v>
      </c>
      <c r="U552" s="42" t="s">
        <v>1953</v>
      </c>
      <c r="V552" s="42" t="s">
        <v>1954</v>
      </c>
      <c r="W552" s="43">
        <v>41548</v>
      </c>
    </row>
    <row r="553" spans="1:23">
      <c r="A553" t="str">
        <v>Government</v>
      </c>
      <c r="B553" t="str">
        <v>France</v>
      </c>
      <c r="C553" t="str">
        <v xml:space="preserve"> Paseo </v>
      </c>
      <c r="D553" t="str">
        <v xml:space="preserve"> $ 490 952,00</v>
      </c>
      <c r="E553" t="str">
        <v xml:space="preserve"> $    76 512,00</v>
      </c>
      <c r="F553" s="4">
        <v>41944</v>
      </c>
      <c r="K553" s="40" t="s">
        <v>523</v>
      </c>
      <c r="L553" s="41" t="s">
        <v>297</v>
      </c>
      <c r="M553" s="41" t="s">
        <v>586</v>
      </c>
      <c r="N553" s="41" t="s">
        <v>1715</v>
      </c>
      <c r="O553" s="41">
        <v>1594</v>
      </c>
      <c r="P553" s="42" t="s">
        <v>587</v>
      </c>
      <c r="Q553" s="42" t="s">
        <v>546</v>
      </c>
      <c r="R553" s="42" t="s">
        <v>528</v>
      </c>
      <c r="S553" s="42" t="s">
        <v>528</v>
      </c>
      <c r="T553" s="42" t="s">
        <v>1964</v>
      </c>
      <c r="U553" s="42" t="s">
        <v>1965</v>
      </c>
      <c r="V553" s="42" t="s">
        <v>1966</v>
      </c>
      <c r="W553" s="43">
        <v>41944</v>
      </c>
    </row>
    <row r="554" spans="1:23">
      <c r="A554" t="str">
        <v>Small Business</v>
      </c>
      <c r="B554" t="str">
        <v>Germany</v>
      </c>
      <c r="C554" t="str">
        <v xml:space="preserve"> Paseo </v>
      </c>
      <c r="D554" t="str">
        <v xml:space="preserve"> $ 358 776,00</v>
      </c>
      <c r="E554" t="str">
        <v xml:space="preserve"> $    19 026,00</v>
      </c>
      <c r="F554" s="4">
        <v>41944</v>
      </c>
      <c r="K554" s="40" t="s">
        <v>570</v>
      </c>
      <c r="L554" s="41" t="s">
        <v>304</v>
      </c>
      <c r="M554" s="41" t="s">
        <v>586</v>
      </c>
      <c r="N554" s="41" t="s">
        <v>1715</v>
      </c>
      <c r="O554" s="41">
        <v>1359</v>
      </c>
      <c r="P554" s="42" t="s">
        <v>587</v>
      </c>
      <c r="Q554" s="42" t="s">
        <v>571</v>
      </c>
      <c r="R554" s="42" t="s">
        <v>528</v>
      </c>
      <c r="S554" s="42" t="s">
        <v>528</v>
      </c>
      <c r="T554" s="42" t="s">
        <v>1967</v>
      </c>
      <c r="U554" s="42" t="s">
        <v>1968</v>
      </c>
      <c r="V554" s="42" t="s">
        <v>1969</v>
      </c>
      <c r="W554" s="43">
        <v>41944</v>
      </c>
    </row>
    <row r="555" spans="1:23">
      <c r="A555" t="str">
        <v>Small Business</v>
      </c>
      <c r="B555" t="str">
        <v>Mexico</v>
      </c>
      <c r="C555" t="str">
        <v xml:space="preserve"> Paseo </v>
      </c>
      <c r="D555" t="str">
        <v xml:space="preserve"> $ 567 600,00</v>
      </c>
      <c r="E555" t="str">
        <v xml:space="preserve"> $    30 100,00</v>
      </c>
      <c r="F555" s="4">
        <v>41944</v>
      </c>
      <c r="K555" s="40" t="s">
        <v>570</v>
      </c>
      <c r="L555" s="41" t="s">
        <v>542</v>
      </c>
      <c r="M555" s="41" t="s">
        <v>586</v>
      </c>
      <c r="N555" s="41" t="s">
        <v>1715</v>
      </c>
      <c r="O555" s="41">
        <v>2150</v>
      </c>
      <c r="P555" s="42" t="s">
        <v>587</v>
      </c>
      <c r="Q555" s="42" t="s">
        <v>571</v>
      </c>
      <c r="R555" s="42" t="s">
        <v>528</v>
      </c>
      <c r="S555" s="42" t="s">
        <v>528</v>
      </c>
      <c r="T555" s="42" t="s">
        <v>1970</v>
      </c>
      <c r="U555" s="42" t="s">
        <v>1971</v>
      </c>
      <c r="V555" s="42" t="s">
        <v>1972</v>
      </c>
      <c r="W555" s="43">
        <v>41944</v>
      </c>
    </row>
    <row r="556" spans="1:23">
      <c r="A556" t="str">
        <v>Government</v>
      </c>
      <c r="B556" t="str">
        <v>Mexico</v>
      </c>
      <c r="C556" t="str">
        <v xml:space="preserve"> Paseo </v>
      </c>
      <c r="D556" t="str">
        <v xml:space="preserve"> $ 368 676,00</v>
      </c>
      <c r="E556" t="str">
        <v xml:space="preserve"> $    57 456,00</v>
      </c>
      <c r="F556" s="4">
        <v>41944</v>
      </c>
      <c r="K556" s="40" t="s">
        <v>523</v>
      </c>
      <c r="L556" s="41" t="s">
        <v>542</v>
      </c>
      <c r="M556" s="41" t="s">
        <v>586</v>
      </c>
      <c r="N556" s="41" t="s">
        <v>1715</v>
      </c>
      <c r="O556" s="41">
        <v>1197</v>
      </c>
      <c r="P556" s="42" t="s">
        <v>587</v>
      </c>
      <c r="Q556" s="42" t="s">
        <v>546</v>
      </c>
      <c r="R556" s="42" t="s">
        <v>528</v>
      </c>
      <c r="S556" s="42" t="s">
        <v>528</v>
      </c>
      <c r="T556" s="42" t="s">
        <v>1973</v>
      </c>
      <c r="U556" s="42" t="s">
        <v>1974</v>
      </c>
      <c r="V556" s="42" t="s">
        <v>1975</v>
      </c>
      <c r="W556" s="43">
        <v>41944</v>
      </c>
    </row>
    <row r="557" spans="1:23">
      <c r="A557" t="str">
        <v>Midmarket</v>
      </c>
      <c r="B557" t="str">
        <v>Mexico</v>
      </c>
      <c r="C557" t="str">
        <v xml:space="preserve"> Paseo </v>
      </c>
      <c r="D557" t="str">
        <v xml:space="preserve"> $       5 016,00</v>
      </c>
      <c r="E557" t="str">
        <v xml:space="preserve"> $       1 216,00</v>
      </c>
      <c r="F557" s="4">
        <v>41609</v>
      </c>
      <c r="K557" s="40" t="s">
        <v>534</v>
      </c>
      <c r="L557" s="41" t="s">
        <v>542</v>
      </c>
      <c r="M557" s="41" t="s">
        <v>586</v>
      </c>
      <c r="N557" s="41" t="s">
        <v>1715</v>
      </c>
      <c r="O557" s="41">
        <v>380</v>
      </c>
      <c r="P557" s="42" t="s">
        <v>587</v>
      </c>
      <c r="Q557" s="42" t="s">
        <v>535</v>
      </c>
      <c r="R557" s="42" t="s">
        <v>528</v>
      </c>
      <c r="S557" s="42" t="s">
        <v>1976</v>
      </c>
      <c r="T557" s="42" t="s">
        <v>1977</v>
      </c>
      <c r="U557" s="42" t="s">
        <v>1978</v>
      </c>
      <c r="V557" s="42" t="s">
        <v>1979</v>
      </c>
      <c r="W557" s="43">
        <v>41609</v>
      </c>
    </row>
    <row r="558" spans="1:23">
      <c r="A558" t="str">
        <v>Government</v>
      </c>
      <c r="B558" t="str">
        <v>Mexico</v>
      </c>
      <c r="C558" t="str">
        <v xml:space="preserve"> Paseo </v>
      </c>
      <c r="D558" t="str">
        <v xml:space="preserve"> $    21 700,80</v>
      </c>
      <c r="E558" t="str">
        <v xml:space="preserve"> $       9 370,80</v>
      </c>
      <c r="F558" s="4">
        <v>41974</v>
      </c>
      <c r="K558" s="40" t="s">
        <v>523</v>
      </c>
      <c r="L558" s="41" t="s">
        <v>542</v>
      </c>
      <c r="M558" s="41" t="s">
        <v>586</v>
      </c>
      <c r="N558" s="41" t="s">
        <v>1715</v>
      </c>
      <c r="O558" s="41">
        <v>1233</v>
      </c>
      <c r="P558" s="42" t="s">
        <v>587</v>
      </c>
      <c r="Q558" s="42" t="s">
        <v>527</v>
      </c>
      <c r="R558" s="42" t="s">
        <v>528</v>
      </c>
      <c r="S558" s="42" t="s">
        <v>528</v>
      </c>
      <c r="T558" s="42" t="s">
        <v>1980</v>
      </c>
      <c r="U558" s="42" t="s">
        <v>1981</v>
      </c>
      <c r="V558" s="42" t="s">
        <v>1982</v>
      </c>
      <c r="W558" s="43">
        <v>41974</v>
      </c>
    </row>
    <row r="559" spans="1:23">
      <c r="A559" t="str">
        <v>Government</v>
      </c>
      <c r="B559" t="str">
        <v>Mexico</v>
      </c>
      <c r="C559" t="str">
        <v xml:space="preserve"> Velo </v>
      </c>
      <c r="D559" t="str">
        <v xml:space="preserve"> $ 429 660,00</v>
      </c>
      <c r="E559" t="str">
        <v xml:space="preserve"> $    66 960,00</v>
      </c>
      <c r="F559" s="4">
        <v>41821</v>
      </c>
      <c r="K559" s="40" t="s">
        <v>523</v>
      </c>
      <c r="L559" s="41" t="s">
        <v>542</v>
      </c>
      <c r="M559" s="41" t="s">
        <v>625</v>
      </c>
      <c r="N559" s="41" t="s">
        <v>1715</v>
      </c>
      <c r="O559" s="41">
        <v>1395</v>
      </c>
      <c r="P559" s="42" t="s">
        <v>626</v>
      </c>
      <c r="Q559" s="42" t="s">
        <v>546</v>
      </c>
      <c r="R559" s="42" t="s">
        <v>528</v>
      </c>
      <c r="S559" s="42" t="s">
        <v>528</v>
      </c>
      <c r="T559" s="42" t="s">
        <v>1983</v>
      </c>
      <c r="U559" s="42" t="s">
        <v>1984</v>
      </c>
      <c r="V559" s="42" t="s">
        <v>1985</v>
      </c>
      <c r="W559" s="43">
        <v>41821</v>
      </c>
    </row>
    <row r="560" spans="1:23">
      <c r="A560" t="str">
        <v>Government</v>
      </c>
      <c r="B560" t="str">
        <v>United States of America</v>
      </c>
      <c r="C560" t="str">
        <v xml:space="preserve"> Velo </v>
      </c>
      <c r="D560" t="str">
        <v xml:space="preserve"> $ 303 688,00</v>
      </c>
      <c r="E560" t="str">
        <v xml:space="preserve"> $    47 328,00</v>
      </c>
      <c r="F560" s="4">
        <v>41913</v>
      </c>
      <c r="K560" s="40" t="s">
        <v>523</v>
      </c>
      <c r="L560" s="41" t="s">
        <v>582</v>
      </c>
      <c r="M560" s="41" t="s">
        <v>625</v>
      </c>
      <c r="N560" s="41" t="s">
        <v>1715</v>
      </c>
      <c r="O560" s="41">
        <v>986</v>
      </c>
      <c r="P560" s="42" t="s">
        <v>626</v>
      </c>
      <c r="Q560" s="42" t="s">
        <v>546</v>
      </c>
      <c r="R560" s="42" t="s">
        <v>528</v>
      </c>
      <c r="S560" s="42" t="s">
        <v>528</v>
      </c>
      <c r="T560" s="42" t="s">
        <v>1986</v>
      </c>
      <c r="U560" s="42" t="s">
        <v>1987</v>
      </c>
      <c r="V560" s="42" t="s">
        <v>1988</v>
      </c>
      <c r="W560" s="43">
        <v>41913</v>
      </c>
    </row>
    <row r="561" spans="1:23">
      <c r="A561" t="str">
        <v>Government</v>
      </c>
      <c r="B561" t="str">
        <v>Mexico</v>
      </c>
      <c r="C561" t="str">
        <v xml:space="preserve"> Velo </v>
      </c>
      <c r="D561" t="str">
        <v xml:space="preserve"> $    15 928,00</v>
      </c>
      <c r="E561" t="str">
        <v xml:space="preserve"> $       6 878,00</v>
      </c>
      <c r="F561" s="4">
        <v>41913</v>
      </c>
      <c r="K561" s="40" t="s">
        <v>523</v>
      </c>
      <c r="L561" s="41" t="s">
        <v>542</v>
      </c>
      <c r="M561" s="41" t="s">
        <v>625</v>
      </c>
      <c r="N561" s="41" t="s">
        <v>1715</v>
      </c>
      <c r="O561" s="41">
        <v>905</v>
      </c>
      <c r="P561" s="42" t="s">
        <v>626</v>
      </c>
      <c r="Q561" s="42" t="s">
        <v>527</v>
      </c>
      <c r="R561" s="42" t="s">
        <v>528</v>
      </c>
      <c r="S561" s="42" t="s">
        <v>528</v>
      </c>
      <c r="T561" s="42" t="s">
        <v>1961</v>
      </c>
      <c r="U561" s="42" t="s">
        <v>1962</v>
      </c>
      <c r="V561" s="42" t="s">
        <v>1963</v>
      </c>
      <c r="W561" s="43">
        <v>41913</v>
      </c>
    </row>
    <row r="562" spans="1:23">
      <c r="A562" t="str">
        <v>Channel Partners</v>
      </c>
      <c r="B562" t="str">
        <v>Canada</v>
      </c>
      <c r="C562" t="str">
        <v xml:space="preserve"> VTT </v>
      </c>
      <c r="D562" t="str">
        <v xml:space="preserve"> $    22 271,04</v>
      </c>
      <c r="E562" t="str">
        <v xml:space="preserve"> $    15 944,04</v>
      </c>
      <c r="F562" s="4">
        <v>41760</v>
      </c>
      <c r="K562" s="40" t="s">
        <v>555</v>
      </c>
      <c r="L562" s="41" t="s">
        <v>289</v>
      </c>
      <c r="M562" s="41" t="s">
        <v>639</v>
      </c>
      <c r="N562" s="41" t="s">
        <v>1715</v>
      </c>
      <c r="O562" s="41">
        <v>2109</v>
      </c>
      <c r="P562" s="42" t="s">
        <v>640</v>
      </c>
      <c r="Q562" s="42" t="s">
        <v>556</v>
      </c>
      <c r="R562" s="42" t="s">
        <v>528</v>
      </c>
      <c r="S562" s="42" t="s">
        <v>528</v>
      </c>
      <c r="T562" s="42" t="s">
        <v>1989</v>
      </c>
      <c r="U562" s="42" t="s">
        <v>1990</v>
      </c>
      <c r="V562" s="42" t="s">
        <v>1991</v>
      </c>
      <c r="W562" s="43">
        <v>41760</v>
      </c>
    </row>
    <row r="563" spans="1:23">
      <c r="A563" t="str">
        <v>Midmarket</v>
      </c>
      <c r="B563" t="str">
        <v>France</v>
      </c>
      <c r="C563" t="str">
        <v xml:space="preserve"> VTT </v>
      </c>
      <c r="D563" t="str">
        <v xml:space="preserve"> $    51 143,40</v>
      </c>
      <c r="E563" t="str">
        <v xml:space="preserve"> $    12 398,40</v>
      </c>
      <c r="F563" s="4">
        <v>41821</v>
      </c>
      <c r="K563" s="40" t="s">
        <v>534</v>
      </c>
      <c r="L563" s="41" t="s">
        <v>297</v>
      </c>
      <c r="M563" s="41" t="s">
        <v>639</v>
      </c>
      <c r="N563" s="41" t="s">
        <v>1715</v>
      </c>
      <c r="O563" s="41">
        <v>3874.5</v>
      </c>
      <c r="P563" s="42" t="s">
        <v>640</v>
      </c>
      <c r="Q563" s="42" t="s">
        <v>535</v>
      </c>
      <c r="R563" s="42" t="s">
        <v>528</v>
      </c>
      <c r="S563" s="42" t="s">
        <v>528</v>
      </c>
      <c r="T563" s="42" t="s">
        <v>1992</v>
      </c>
      <c r="U563" s="42" t="s">
        <v>1993</v>
      </c>
      <c r="V563" s="42" t="s">
        <v>1994</v>
      </c>
      <c r="W563" s="43">
        <v>41821</v>
      </c>
    </row>
    <row r="564" spans="1:23">
      <c r="A564" t="str">
        <v>Government</v>
      </c>
      <c r="B564" t="str">
        <v>Canada</v>
      </c>
      <c r="C564" t="str">
        <v xml:space="preserve"> VTT </v>
      </c>
      <c r="D564" t="str">
        <v xml:space="preserve"> $ 191 884,00</v>
      </c>
      <c r="E564" t="str">
        <v xml:space="preserve"> $    29 904,00</v>
      </c>
      <c r="F564" s="4">
        <v>41518</v>
      </c>
      <c r="K564" s="40" t="s">
        <v>523</v>
      </c>
      <c r="L564" s="41" t="s">
        <v>289</v>
      </c>
      <c r="M564" s="41" t="s">
        <v>639</v>
      </c>
      <c r="N564" s="41" t="s">
        <v>1715</v>
      </c>
      <c r="O564" s="41">
        <v>623</v>
      </c>
      <c r="P564" s="42" t="s">
        <v>640</v>
      </c>
      <c r="Q564" s="42" t="s">
        <v>546</v>
      </c>
      <c r="R564" s="42" t="s">
        <v>528</v>
      </c>
      <c r="S564" s="42" t="s">
        <v>528</v>
      </c>
      <c r="T564" s="42" t="s">
        <v>1995</v>
      </c>
      <c r="U564" s="42" t="s">
        <v>1996</v>
      </c>
      <c r="V564" s="42" t="s">
        <v>1997</v>
      </c>
      <c r="W564" s="43">
        <v>41518</v>
      </c>
    </row>
    <row r="565" spans="1:23">
      <c r="A565" t="str">
        <v>Government</v>
      </c>
      <c r="B565" t="str">
        <v>United States of America</v>
      </c>
      <c r="C565" t="str">
        <v xml:space="preserve"> VTT </v>
      </c>
      <c r="D565" t="str">
        <v xml:space="preserve"> $ 303 688,00</v>
      </c>
      <c r="E565" t="str">
        <v xml:space="preserve"> $    47 328,00</v>
      </c>
      <c r="F565" s="4">
        <v>41913</v>
      </c>
      <c r="K565" s="40" t="s">
        <v>523</v>
      </c>
      <c r="L565" s="41" t="s">
        <v>582</v>
      </c>
      <c r="M565" s="41" t="s">
        <v>639</v>
      </c>
      <c r="N565" s="41" t="s">
        <v>1715</v>
      </c>
      <c r="O565" s="41">
        <v>986</v>
      </c>
      <c r="P565" s="42" t="s">
        <v>640</v>
      </c>
      <c r="Q565" s="42" t="s">
        <v>546</v>
      </c>
      <c r="R565" s="42" t="s">
        <v>528</v>
      </c>
      <c r="S565" s="42" t="s">
        <v>528</v>
      </c>
      <c r="T565" s="42" t="s">
        <v>1986</v>
      </c>
      <c r="U565" s="42" t="s">
        <v>1987</v>
      </c>
      <c r="V565" s="42" t="s">
        <v>1988</v>
      </c>
      <c r="W565" s="43">
        <v>41913</v>
      </c>
    </row>
    <row r="566" spans="1:23">
      <c r="A566" t="str">
        <v>Enterprise</v>
      </c>
      <c r="B566" t="str">
        <v>United States of America</v>
      </c>
      <c r="C566" t="str">
        <v xml:space="preserve"> VTT </v>
      </c>
      <c r="D566" t="str">
        <v xml:space="preserve"> $ 262 570,00</v>
      </c>
      <c r="E566" t="str">
        <v xml:space="preserve"> $  (23 870,00)</v>
      </c>
      <c r="F566" s="4">
        <v>41944</v>
      </c>
      <c r="K566" s="40" t="s">
        <v>565</v>
      </c>
      <c r="L566" s="41" t="s">
        <v>582</v>
      </c>
      <c r="M566" s="41" t="s">
        <v>639</v>
      </c>
      <c r="N566" s="41" t="s">
        <v>1715</v>
      </c>
      <c r="O566" s="41">
        <v>2387</v>
      </c>
      <c r="P566" s="42" t="s">
        <v>640</v>
      </c>
      <c r="Q566" s="42" t="s">
        <v>566</v>
      </c>
      <c r="R566" s="42" t="s">
        <v>528</v>
      </c>
      <c r="S566" s="42" t="s">
        <v>528</v>
      </c>
      <c r="T566" s="42" t="s">
        <v>1998</v>
      </c>
      <c r="U566" s="42" t="s">
        <v>1999</v>
      </c>
      <c r="V566" s="42" t="s">
        <v>2000</v>
      </c>
      <c r="W566" s="43">
        <v>41944</v>
      </c>
    </row>
    <row r="567" spans="1:23">
      <c r="A567" t="str">
        <v>Government</v>
      </c>
      <c r="B567" t="str">
        <v>Mexico</v>
      </c>
      <c r="C567" t="str">
        <v xml:space="preserve"> VTT </v>
      </c>
      <c r="D567" t="str">
        <v xml:space="preserve"> $    21 700,80</v>
      </c>
      <c r="E567" t="str">
        <v xml:space="preserve"> $       9 370,80</v>
      </c>
      <c r="F567" s="4">
        <v>41974</v>
      </c>
      <c r="K567" s="40" t="s">
        <v>523</v>
      </c>
      <c r="L567" s="41" t="s">
        <v>542</v>
      </c>
      <c r="M567" s="41" t="s">
        <v>639</v>
      </c>
      <c r="N567" s="41" t="s">
        <v>1715</v>
      </c>
      <c r="O567" s="41">
        <v>1233</v>
      </c>
      <c r="P567" s="42" t="s">
        <v>640</v>
      </c>
      <c r="Q567" s="42" t="s">
        <v>527</v>
      </c>
      <c r="R567" s="42" t="s">
        <v>528</v>
      </c>
      <c r="S567" s="42" t="s">
        <v>528</v>
      </c>
      <c r="T567" s="42" t="s">
        <v>1980</v>
      </c>
      <c r="U567" s="42" t="s">
        <v>1981</v>
      </c>
      <c r="V567" s="42" t="s">
        <v>1982</v>
      </c>
      <c r="W567" s="43">
        <v>41974</v>
      </c>
    </row>
    <row r="568" spans="1:23">
      <c r="A568" t="str">
        <v>Government</v>
      </c>
      <c r="B568" t="str">
        <v>United States of America</v>
      </c>
      <c r="C568" t="str">
        <v xml:space="preserve"> Amarilla </v>
      </c>
      <c r="D568" t="str">
        <v xml:space="preserve"> $    83 160,00</v>
      </c>
      <c r="E568" t="str">
        <v xml:space="preserve"> $    12 960,00</v>
      </c>
      <c r="F568" s="4">
        <v>41671</v>
      </c>
      <c r="K568" s="40" t="s">
        <v>523</v>
      </c>
      <c r="L568" s="41" t="s">
        <v>582</v>
      </c>
      <c r="M568" s="41" t="s">
        <v>653</v>
      </c>
      <c r="N568" s="41" t="s">
        <v>1715</v>
      </c>
      <c r="O568" s="41">
        <v>270</v>
      </c>
      <c r="P568" s="42" t="s">
        <v>654</v>
      </c>
      <c r="Q568" s="42" t="s">
        <v>546</v>
      </c>
      <c r="R568" s="42" t="s">
        <v>528</v>
      </c>
      <c r="S568" s="42" t="s">
        <v>528</v>
      </c>
      <c r="T568" s="42" t="s">
        <v>2001</v>
      </c>
      <c r="U568" s="42" t="s">
        <v>2002</v>
      </c>
      <c r="V568" s="42" t="s">
        <v>2003</v>
      </c>
      <c r="W568" s="43">
        <v>41671</v>
      </c>
    </row>
    <row r="569" spans="1:23">
      <c r="A569" t="str">
        <v>Government</v>
      </c>
      <c r="B569" t="str">
        <v>France</v>
      </c>
      <c r="C569" t="str">
        <v xml:space="preserve"> Amarilla </v>
      </c>
      <c r="D569" t="str">
        <v xml:space="preserve"> $    21 076,44</v>
      </c>
      <c r="E569" t="str">
        <v xml:space="preserve"> $       3 968,94</v>
      </c>
      <c r="F569" s="4">
        <v>41821</v>
      </c>
      <c r="K569" s="40" t="s">
        <v>523</v>
      </c>
      <c r="L569" s="41" t="s">
        <v>297</v>
      </c>
      <c r="M569" s="41" t="s">
        <v>653</v>
      </c>
      <c r="N569" s="41" t="s">
        <v>1715</v>
      </c>
      <c r="O569" s="41">
        <v>3421.5</v>
      </c>
      <c r="P569" s="42" t="s">
        <v>654</v>
      </c>
      <c r="Q569" s="42" t="s">
        <v>575</v>
      </c>
      <c r="R569" s="42" t="s">
        <v>528</v>
      </c>
      <c r="S569" s="42" t="s">
        <v>528</v>
      </c>
      <c r="T569" s="42" t="s">
        <v>2004</v>
      </c>
      <c r="U569" s="42" t="s">
        <v>2005</v>
      </c>
      <c r="V569" s="42" t="s">
        <v>2006</v>
      </c>
      <c r="W569" s="43">
        <v>41821</v>
      </c>
    </row>
    <row r="570" spans="1:23">
      <c r="A570" t="str">
        <v>Government</v>
      </c>
      <c r="B570" t="str">
        <v>Canada</v>
      </c>
      <c r="C570" t="str">
        <v xml:space="preserve"> Amarilla </v>
      </c>
      <c r="D570" t="str">
        <v xml:space="preserve"> $    16 841,44</v>
      </c>
      <c r="E570" t="str">
        <v xml:space="preserve"> $       3 171,44</v>
      </c>
      <c r="F570" s="4">
        <v>41913</v>
      </c>
      <c r="K570" s="40" t="s">
        <v>523</v>
      </c>
      <c r="L570" s="41" t="s">
        <v>289</v>
      </c>
      <c r="M570" s="41" t="s">
        <v>653</v>
      </c>
      <c r="N570" s="41" t="s">
        <v>1715</v>
      </c>
      <c r="O570" s="41">
        <v>2734</v>
      </c>
      <c r="P570" s="42" t="s">
        <v>654</v>
      </c>
      <c r="Q570" s="42" t="s">
        <v>575</v>
      </c>
      <c r="R570" s="42" t="s">
        <v>528</v>
      </c>
      <c r="S570" s="42" t="s">
        <v>528</v>
      </c>
      <c r="T570" s="42" t="s">
        <v>1949</v>
      </c>
      <c r="U570" s="42" t="s">
        <v>1950</v>
      </c>
      <c r="V570" s="42" t="s">
        <v>1951</v>
      </c>
      <c r="W570" s="43">
        <v>41913</v>
      </c>
    </row>
    <row r="571" spans="1:23">
      <c r="A571" t="str">
        <v>Midmarket</v>
      </c>
      <c r="B571" t="str">
        <v>United States of America</v>
      </c>
      <c r="C571" t="str">
        <v xml:space="preserve"> Amarilla </v>
      </c>
      <c r="D571" t="str">
        <v xml:space="preserve"> $    33 633,60</v>
      </c>
      <c r="E571" t="str">
        <v xml:space="preserve"> $       8 153,60</v>
      </c>
      <c r="F571" s="4">
        <v>41579</v>
      </c>
      <c r="K571" s="40" t="s">
        <v>534</v>
      </c>
      <c r="L571" s="41" t="s">
        <v>582</v>
      </c>
      <c r="M571" s="41" t="s">
        <v>653</v>
      </c>
      <c r="N571" s="41" t="s">
        <v>1715</v>
      </c>
      <c r="O571" s="41">
        <v>2548</v>
      </c>
      <c r="P571" s="42" t="s">
        <v>654</v>
      </c>
      <c r="Q571" s="42" t="s">
        <v>535</v>
      </c>
      <c r="R571" s="42" t="s">
        <v>528</v>
      </c>
      <c r="S571" s="42" t="s">
        <v>528</v>
      </c>
      <c r="T571" s="42" t="s">
        <v>2007</v>
      </c>
      <c r="U571" s="42" t="s">
        <v>2008</v>
      </c>
      <c r="V571" s="42" t="s">
        <v>2009</v>
      </c>
      <c r="W571" s="43">
        <v>41579</v>
      </c>
    </row>
    <row r="572" spans="1:23">
      <c r="A572" t="str">
        <v>Government</v>
      </c>
      <c r="B572" t="str">
        <v>France</v>
      </c>
      <c r="C572" t="str">
        <v xml:space="preserve"> Carretera </v>
      </c>
      <c r="D572" t="str">
        <v xml:space="preserve"> $    44 378,40</v>
      </c>
      <c r="E572" t="str">
        <v xml:space="preserve"> $    19 163,40</v>
      </c>
      <c r="F572" s="4">
        <v>41640</v>
      </c>
      <c r="K572" s="40" t="s">
        <v>523</v>
      </c>
      <c r="L572" s="41" t="s">
        <v>297</v>
      </c>
      <c r="M572" s="41" t="s">
        <v>524</v>
      </c>
      <c r="N572" s="41" t="s">
        <v>1715</v>
      </c>
      <c r="O572" s="41">
        <v>2521.5</v>
      </c>
      <c r="P572" s="42" t="s">
        <v>526</v>
      </c>
      <c r="Q572" s="42" t="s">
        <v>527</v>
      </c>
      <c r="R572" s="42" t="s">
        <v>528</v>
      </c>
      <c r="S572" s="42" t="s">
        <v>528</v>
      </c>
      <c r="T572" s="42" t="s">
        <v>2010</v>
      </c>
      <c r="U572" s="42" t="s">
        <v>2011</v>
      </c>
      <c r="V572" s="42" t="s">
        <v>2012</v>
      </c>
      <c r="W572" s="43">
        <v>41640</v>
      </c>
    </row>
    <row r="573" spans="1:23">
      <c r="A573" t="str">
        <v>Channel Partners</v>
      </c>
      <c r="B573" t="str">
        <v>Mexico</v>
      </c>
      <c r="C573" t="str">
        <v xml:space="preserve"> Montana </v>
      </c>
      <c r="D573" t="str">
        <v xml:space="preserve"> $    28 100,16</v>
      </c>
      <c r="E573" t="str">
        <v xml:space="preserve"> $    20 117,16</v>
      </c>
      <c r="F573" s="4">
        <v>41760</v>
      </c>
      <c r="K573" s="40" t="s">
        <v>555</v>
      </c>
      <c r="L573" s="41" t="s">
        <v>542</v>
      </c>
      <c r="M573" s="41" t="s">
        <v>550</v>
      </c>
      <c r="N573" s="41" t="s">
        <v>1715</v>
      </c>
      <c r="O573" s="41">
        <v>2661</v>
      </c>
      <c r="P573" s="42" t="s">
        <v>551</v>
      </c>
      <c r="Q573" s="42" t="s">
        <v>556</v>
      </c>
      <c r="R573" s="42" t="s">
        <v>528</v>
      </c>
      <c r="S573" s="42" t="s">
        <v>528</v>
      </c>
      <c r="T573" s="42" t="s">
        <v>2013</v>
      </c>
      <c r="U573" s="42" t="s">
        <v>2014</v>
      </c>
      <c r="V573" s="42" t="s">
        <v>2015</v>
      </c>
      <c r="W573" s="43">
        <v>41760</v>
      </c>
    </row>
    <row r="574" spans="1:23">
      <c r="A574" t="str">
        <v>Government</v>
      </c>
      <c r="B574" t="str">
        <v>Germany</v>
      </c>
      <c r="C574" t="str">
        <v xml:space="preserve"> Paseo </v>
      </c>
      <c r="D574" t="str">
        <v xml:space="preserve"> $    26 945,60</v>
      </c>
      <c r="E574" t="str">
        <v xml:space="preserve"> $    11 635,60</v>
      </c>
      <c r="F574" s="4">
        <v>41974</v>
      </c>
      <c r="K574" s="40" t="s">
        <v>523</v>
      </c>
      <c r="L574" s="41" t="s">
        <v>304</v>
      </c>
      <c r="M574" s="41" t="s">
        <v>586</v>
      </c>
      <c r="N574" s="41" t="s">
        <v>1715</v>
      </c>
      <c r="O574" s="41">
        <v>1531</v>
      </c>
      <c r="P574" s="42" t="s">
        <v>587</v>
      </c>
      <c r="Q574" s="42" t="s">
        <v>527</v>
      </c>
      <c r="R574" s="42" t="s">
        <v>528</v>
      </c>
      <c r="S574" s="42" t="s">
        <v>528</v>
      </c>
      <c r="T574" s="42" t="s">
        <v>2016</v>
      </c>
      <c r="U574" s="42" t="s">
        <v>2017</v>
      </c>
      <c r="V574" s="42" t="s">
        <v>2018</v>
      </c>
      <c r="W574" s="43">
        <v>41974</v>
      </c>
    </row>
    <row r="575" spans="1:23">
      <c r="A575" t="str">
        <v>Government</v>
      </c>
      <c r="B575" t="str">
        <v>France</v>
      </c>
      <c r="C575" t="str">
        <v xml:space="preserve"> VTT </v>
      </c>
      <c r="D575" t="str">
        <v xml:space="preserve"> $       9 184,56</v>
      </c>
      <c r="E575" t="str">
        <v xml:space="preserve"> $       1 729,56</v>
      </c>
      <c r="F575" s="4">
        <v>41699</v>
      </c>
      <c r="K575" s="40" t="s">
        <v>523</v>
      </c>
      <c r="L575" s="41" t="s">
        <v>297</v>
      </c>
      <c r="M575" s="41" t="s">
        <v>639</v>
      </c>
      <c r="N575" s="41" t="s">
        <v>1715</v>
      </c>
      <c r="O575" s="41">
        <v>1491</v>
      </c>
      <c r="P575" s="42" t="s">
        <v>640</v>
      </c>
      <c r="Q575" s="42" t="s">
        <v>575</v>
      </c>
      <c r="R575" s="42" t="s">
        <v>528</v>
      </c>
      <c r="S575" s="42" t="s">
        <v>528</v>
      </c>
      <c r="T575" s="42" t="s">
        <v>2019</v>
      </c>
      <c r="U575" s="42" t="s">
        <v>2020</v>
      </c>
      <c r="V575" s="42" t="s">
        <v>2021</v>
      </c>
      <c r="W575" s="43">
        <v>41699</v>
      </c>
    </row>
    <row r="576" spans="1:23">
      <c r="A576" t="str">
        <v>Government</v>
      </c>
      <c r="B576" t="str">
        <v>Germany</v>
      </c>
      <c r="C576" t="str">
        <v xml:space="preserve"> VTT </v>
      </c>
      <c r="D576" t="str">
        <v xml:space="preserve"> $    26 945,60</v>
      </c>
      <c r="E576" t="str">
        <v xml:space="preserve"> $    11 635,60</v>
      </c>
      <c r="F576" s="4">
        <v>41974</v>
      </c>
      <c r="K576" s="40" t="s">
        <v>523</v>
      </c>
      <c r="L576" s="41" t="s">
        <v>304</v>
      </c>
      <c r="M576" s="41" t="s">
        <v>639</v>
      </c>
      <c r="N576" s="41" t="s">
        <v>1715</v>
      </c>
      <c r="O576" s="41">
        <v>1531</v>
      </c>
      <c r="P576" s="42" t="s">
        <v>640</v>
      </c>
      <c r="Q576" s="42" t="s">
        <v>527</v>
      </c>
      <c r="R576" s="42" t="s">
        <v>528</v>
      </c>
      <c r="S576" s="42" t="s">
        <v>528</v>
      </c>
      <c r="T576" s="42" t="s">
        <v>2016</v>
      </c>
      <c r="U576" s="42" t="s">
        <v>2017</v>
      </c>
      <c r="V576" s="42" t="s">
        <v>2018</v>
      </c>
      <c r="W576" s="43">
        <v>41974</v>
      </c>
    </row>
    <row r="577" spans="1:23">
      <c r="A577" t="str">
        <v>Channel Partners</v>
      </c>
      <c r="B577" t="str">
        <v>Canada</v>
      </c>
      <c r="C577" t="str">
        <v xml:space="preserve"> Amarilla </v>
      </c>
      <c r="D577" t="str">
        <v xml:space="preserve"> $    29 156,16</v>
      </c>
      <c r="E577" t="str">
        <v xml:space="preserve"> $    20 873,16</v>
      </c>
      <c r="F577" s="4">
        <v>41518</v>
      </c>
      <c r="K577" s="40" t="s">
        <v>555</v>
      </c>
      <c r="L577" s="41" t="s">
        <v>289</v>
      </c>
      <c r="M577" s="41" t="s">
        <v>653</v>
      </c>
      <c r="N577" s="41" t="s">
        <v>1715</v>
      </c>
      <c r="O577" s="41">
        <v>2761</v>
      </c>
      <c r="P577" s="42" t="s">
        <v>654</v>
      </c>
      <c r="Q577" s="42" t="s">
        <v>556</v>
      </c>
      <c r="R577" s="42" t="s">
        <v>528</v>
      </c>
      <c r="S577" s="42" t="s">
        <v>528</v>
      </c>
      <c r="T577" s="42" t="s">
        <v>2022</v>
      </c>
      <c r="U577" s="42" t="s">
        <v>2023</v>
      </c>
      <c r="V577" s="42" t="s">
        <v>2024</v>
      </c>
      <c r="W577" s="43">
        <v>41518</v>
      </c>
    </row>
    <row r="578" spans="1:23">
      <c r="A578" t="str">
        <v>Midmarket</v>
      </c>
      <c r="B578" t="str">
        <v>United States of America</v>
      </c>
      <c r="C578" t="str">
        <v xml:space="preserve"> Carretera </v>
      </c>
      <c r="D578" t="str">
        <v xml:space="preserve"> $    33 499,35</v>
      </c>
      <c r="E578" t="str">
        <v xml:space="preserve"> $       7 829,35</v>
      </c>
      <c r="F578" s="4">
        <v>41791</v>
      </c>
      <c r="K578" s="40" t="s">
        <v>534</v>
      </c>
      <c r="L578" s="41" t="s">
        <v>582</v>
      </c>
      <c r="M578" s="41" t="s">
        <v>524</v>
      </c>
      <c r="N578" s="41" t="s">
        <v>1715</v>
      </c>
      <c r="O578" s="41">
        <v>2567</v>
      </c>
      <c r="P578" s="42" t="s">
        <v>526</v>
      </c>
      <c r="Q578" s="42" t="s">
        <v>535</v>
      </c>
      <c r="R578" s="42" t="s">
        <v>528</v>
      </c>
      <c r="S578" s="42" t="s">
        <v>528</v>
      </c>
      <c r="T578" s="42" t="s">
        <v>2025</v>
      </c>
      <c r="U578" s="42" t="s">
        <v>2026</v>
      </c>
      <c r="V578" s="42" t="s">
        <v>2027</v>
      </c>
      <c r="W578" s="43">
        <v>41791</v>
      </c>
    </row>
    <row r="579" spans="1:23">
      <c r="A579" t="str">
        <v>Midmarket</v>
      </c>
      <c r="B579" t="str">
        <v>United States of America</v>
      </c>
      <c r="C579" t="str">
        <v xml:space="preserve"> VTT </v>
      </c>
      <c r="D579" t="str">
        <v xml:space="preserve"> $    33 499,35</v>
      </c>
      <c r="E579" t="str">
        <v xml:space="preserve"> $       7 829,35</v>
      </c>
      <c r="F579" s="4">
        <v>41791</v>
      </c>
      <c r="K579" s="40" t="s">
        <v>534</v>
      </c>
      <c r="L579" s="41" t="s">
        <v>582</v>
      </c>
      <c r="M579" s="41" t="s">
        <v>639</v>
      </c>
      <c r="N579" s="41" t="s">
        <v>1715</v>
      </c>
      <c r="O579" s="41">
        <v>2567</v>
      </c>
      <c r="P579" s="42" t="s">
        <v>640</v>
      </c>
      <c r="Q579" s="42" t="s">
        <v>535</v>
      </c>
      <c r="R579" s="42" t="s">
        <v>528</v>
      </c>
      <c r="S579" s="42" t="s">
        <v>528</v>
      </c>
      <c r="T579" s="42" t="s">
        <v>2025</v>
      </c>
      <c r="U579" s="42" t="s">
        <v>2026</v>
      </c>
      <c r="V579" s="42" t="s">
        <v>2027</v>
      </c>
      <c r="W579" s="43">
        <v>41791</v>
      </c>
    </row>
    <row r="580" spans="1:23">
      <c r="A580" t="str">
        <v>Government</v>
      </c>
      <c r="B580" t="str">
        <v>Canada</v>
      </c>
      <c r="C580" t="str">
        <v xml:space="preserve"> Carretera </v>
      </c>
      <c r="D580" t="str">
        <v xml:space="preserve"> $ 281 053,50</v>
      </c>
      <c r="E580" t="str">
        <v xml:space="preserve"> $    41 073,50</v>
      </c>
      <c r="F580" s="4">
        <v>41699</v>
      </c>
      <c r="K580" s="40" t="s">
        <v>523</v>
      </c>
      <c r="L580" s="41" t="s">
        <v>289</v>
      </c>
      <c r="M580" s="41" t="s">
        <v>524</v>
      </c>
      <c r="N580" s="41" t="s">
        <v>1715</v>
      </c>
      <c r="O580" s="41">
        <v>923</v>
      </c>
      <c r="P580" s="42" t="s">
        <v>526</v>
      </c>
      <c r="Q580" s="42" t="s">
        <v>546</v>
      </c>
      <c r="R580" s="42" t="s">
        <v>528</v>
      </c>
      <c r="S580" s="42" t="s">
        <v>528</v>
      </c>
      <c r="T580" s="42" t="s">
        <v>2028</v>
      </c>
      <c r="U580" s="42" t="s">
        <v>2029</v>
      </c>
      <c r="V580" s="42" t="s">
        <v>2030</v>
      </c>
      <c r="W580" s="43">
        <v>41699</v>
      </c>
    </row>
    <row r="581" spans="1:23">
      <c r="A581" t="str">
        <v>Government</v>
      </c>
      <c r="B581" t="str">
        <v>France</v>
      </c>
      <c r="C581" t="str">
        <v xml:space="preserve"> Carretera </v>
      </c>
      <c r="D581" t="str">
        <v xml:space="preserve"> $ 545 055,00</v>
      </c>
      <c r="E581" t="str">
        <v xml:space="preserve"> $    79 655,00</v>
      </c>
      <c r="F581" s="4">
        <v>41699</v>
      </c>
      <c r="K581" s="40" t="s">
        <v>523</v>
      </c>
      <c r="L581" s="41" t="s">
        <v>297</v>
      </c>
      <c r="M581" s="41" t="s">
        <v>524</v>
      </c>
      <c r="N581" s="41" t="s">
        <v>1715</v>
      </c>
      <c r="O581" s="41">
        <v>1790</v>
      </c>
      <c r="P581" s="42" t="s">
        <v>526</v>
      </c>
      <c r="Q581" s="42" t="s">
        <v>546</v>
      </c>
      <c r="R581" s="42" t="s">
        <v>528</v>
      </c>
      <c r="S581" s="42" t="s">
        <v>528</v>
      </c>
      <c r="T581" s="42" t="s">
        <v>2031</v>
      </c>
      <c r="U581" s="42" t="s">
        <v>2032</v>
      </c>
      <c r="V581" s="42" t="s">
        <v>2033</v>
      </c>
      <c r="W581" s="43">
        <v>41699</v>
      </c>
    </row>
    <row r="582" spans="1:23">
      <c r="A582" t="str">
        <v>Government</v>
      </c>
      <c r="B582" t="str">
        <v>Germany</v>
      </c>
      <c r="C582" t="str">
        <v xml:space="preserve"> Carretera </v>
      </c>
      <c r="D582" t="str">
        <v xml:space="preserve"> $       7 690,80</v>
      </c>
      <c r="E582" t="str">
        <v xml:space="preserve"> $       3 270,80</v>
      </c>
      <c r="F582" s="4">
        <v>41518</v>
      </c>
      <c r="K582" s="40" t="s">
        <v>523</v>
      </c>
      <c r="L582" s="41" t="s">
        <v>304</v>
      </c>
      <c r="M582" s="41" t="s">
        <v>524</v>
      </c>
      <c r="N582" s="41" t="s">
        <v>1715</v>
      </c>
      <c r="O582" s="41">
        <v>442</v>
      </c>
      <c r="P582" s="42" t="s">
        <v>526</v>
      </c>
      <c r="Q582" s="42" t="s">
        <v>527</v>
      </c>
      <c r="R582" s="42" t="s">
        <v>528</v>
      </c>
      <c r="S582" s="42" t="s">
        <v>528</v>
      </c>
      <c r="T582" s="42" t="s">
        <v>2034</v>
      </c>
      <c r="U582" s="42" t="s">
        <v>2035</v>
      </c>
      <c r="V582" s="42" t="s">
        <v>2036</v>
      </c>
      <c r="W582" s="43">
        <v>41518</v>
      </c>
    </row>
    <row r="583" spans="1:23">
      <c r="A583" t="str">
        <v>Government</v>
      </c>
      <c r="B583" t="str">
        <v>United States of America</v>
      </c>
      <c r="C583" t="str">
        <v xml:space="preserve"> Montana </v>
      </c>
      <c r="D583" t="str">
        <v xml:space="preserve"> $ 299 171,25</v>
      </c>
      <c r="E583" t="str">
        <v xml:space="preserve"> $    43 721,25</v>
      </c>
      <c r="F583" s="4">
        <v>41640</v>
      </c>
      <c r="K583" s="40" t="s">
        <v>523</v>
      </c>
      <c r="L583" s="41" t="s">
        <v>582</v>
      </c>
      <c r="M583" s="41" t="s">
        <v>550</v>
      </c>
      <c r="N583" s="41" t="s">
        <v>1715</v>
      </c>
      <c r="O583" s="41">
        <v>982.5</v>
      </c>
      <c r="P583" s="42" t="s">
        <v>551</v>
      </c>
      <c r="Q583" s="42" t="s">
        <v>546</v>
      </c>
      <c r="R583" s="42" t="s">
        <v>528</v>
      </c>
      <c r="S583" s="42" t="s">
        <v>528</v>
      </c>
      <c r="T583" s="42" t="s">
        <v>2037</v>
      </c>
      <c r="U583" s="42" t="s">
        <v>2038</v>
      </c>
      <c r="V583" s="42" t="s">
        <v>2039</v>
      </c>
      <c r="W583" s="43">
        <v>41640</v>
      </c>
    </row>
    <row r="584" spans="1:23">
      <c r="A584" t="str">
        <v>Government</v>
      </c>
      <c r="B584" t="str">
        <v>United States of America</v>
      </c>
      <c r="C584" t="str">
        <v xml:space="preserve"> Montana </v>
      </c>
      <c r="D584" t="str">
        <v xml:space="preserve"> $       7 904,82</v>
      </c>
      <c r="E584" t="str">
        <v xml:space="preserve"> $       1 414,82</v>
      </c>
      <c r="F584" s="4">
        <v>41671</v>
      </c>
      <c r="K584" s="40" t="s">
        <v>523</v>
      </c>
      <c r="L584" s="41" t="s">
        <v>582</v>
      </c>
      <c r="M584" s="41" t="s">
        <v>550</v>
      </c>
      <c r="N584" s="41" t="s">
        <v>1715</v>
      </c>
      <c r="O584" s="41">
        <v>1298</v>
      </c>
      <c r="P584" s="42" t="s">
        <v>551</v>
      </c>
      <c r="Q584" s="42" t="s">
        <v>575</v>
      </c>
      <c r="R584" s="42" t="s">
        <v>528</v>
      </c>
      <c r="S584" s="42" t="s">
        <v>528</v>
      </c>
      <c r="T584" s="42" t="s">
        <v>2040</v>
      </c>
      <c r="U584" s="42" t="s">
        <v>2041</v>
      </c>
      <c r="V584" s="42" t="s">
        <v>2042</v>
      </c>
      <c r="W584" s="43">
        <v>41671</v>
      </c>
    </row>
    <row r="585" spans="1:23">
      <c r="A585" t="str">
        <v>Channel Partners</v>
      </c>
      <c r="B585" t="str">
        <v>Mexico</v>
      </c>
      <c r="C585" t="str">
        <v xml:space="preserve"> Montana </v>
      </c>
      <c r="D585" t="str">
        <v xml:space="preserve"> $       6 305,76</v>
      </c>
      <c r="E585" t="str">
        <v xml:space="preserve"> $       4 493,76</v>
      </c>
      <c r="F585" s="4">
        <v>41791</v>
      </c>
      <c r="K585" s="40" t="s">
        <v>555</v>
      </c>
      <c r="L585" s="41" t="s">
        <v>542</v>
      </c>
      <c r="M585" s="41" t="s">
        <v>550</v>
      </c>
      <c r="N585" s="41" t="s">
        <v>1715</v>
      </c>
      <c r="O585" s="41">
        <v>604</v>
      </c>
      <c r="P585" s="42" t="s">
        <v>551</v>
      </c>
      <c r="Q585" s="42" t="s">
        <v>556</v>
      </c>
      <c r="R585" s="42" t="s">
        <v>528</v>
      </c>
      <c r="S585" s="42" t="s">
        <v>2043</v>
      </c>
      <c r="T585" s="42" t="s">
        <v>2044</v>
      </c>
      <c r="U585" s="42" t="s">
        <v>2045</v>
      </c>
      <c r="V585" s="42" t="s">
        <v>2046</v>
      </c>
      <c r="W585" s="43">
        <v>41791</v>
      </c>
    </row>
    <row r="586" spans="1:23">
      <c r="A586" t="str">
        <v>Government</v>
      </c>
      <c r="B586" t="str">
        <v>Mexico</v>
      </c>
      <c r="C586" t="str">
        <v xml:space="preserve"> Montana </v>
      </c>
      <c r="D586" t="str">
        <v xml:space="preserve"> $    39 237,00</v>
      </c>
      <c r="E586" t="str">
        <v xml:space="preserve"> $    16 687,00</v>
      </c>
      <c r="F586" s="4">
        <v>41821</v>
      </c>
      <c r="K586" s="40" t="s">
        <v>523</v>
      </c>
      <c r="L586" s="41" t="s">
        <v>542</v>
      </c>
      <c r="M586" s="41" t="s">
        <v>550</v>
      </c>
      <c r="N586" s="41" t="s">
        <v>1715</v>
      </c>
      <c r="O586" s="41">
        <v>2255</v>
      </c>
      <c r="P586" s="42" t="s">
        <v>551</v>
      </c>
      <c r="Q586" s="42" t="s">
        <v>527</v>
      </c>
      <c r="R586" s="42" t="s">
        <v>528</v>
      </c>
      <c r="S586" s="42" t="s">
        <v>528</v>
      </c>
      <c r="T586" s="42" t="s">
        <v>2047</v>
      </c>
      <c r="U586" s="42" t="s">
        <v>2048</v>
      </c>
      <c r="V586" s="42" t="s">
        <v>2049</v>
      </c>
      <c r="W586" s="43">
        <v>41821</v>
      </c>
    </row>
    <row r="587" spans="1:23">
      <c r="A587" t="str">
        <v>Government</v>
      </c>
      <c r="B587" t="str">
        <v>Canada</v>
      </c>
      <c r="C587" t="str">
        <v xml:space="preserve"> Montana </v>
      </c>
      <c r="D587" t="str">
        <v xml:space="preserve"> $    21 732,60</v>
      </c>
      <c r="E587" t="str">
        <v xml:space="preserve"> $       9 242,60</v>
      </c>
      <c r="F587" s="4">
        <v>41913</v>
      </c>
      <c r="K587" s="40" t="s">
        <v>523</v>
      </c>
      <c r="L587" s="41" t="s">
        <v>289</v>
      </c>
      <c r="M587" s="41" t="s">
        <v>550</v>
      </c>
      <c r="N587" s="41" t="s">
        <v>1715</v>
      </c>
      <c r="O587" s="41">
        <v>1249</v>
      </c>
      <c r="P587" s="42" t="s">
        <v>551</v>
      </c>
      <c r="Q587" s="42" t="s">
        <v>527</v>
      </c>
      <c r="R587" s="42" t="s">
        <v>528</v>
      </c>
      <c r="S587" s="42" t="s">
        <v>528</v>
      </c>
      <c r="T587" s="42" t="s">
        <v>2050</v>
      </c>
      <c r="U587" s="42" t="s">
        <v>2051</v>
      </c>
      <c r="V587" s="42" t="s">
        <v>2052</v>
      </c>
      <c r="W587" s="43">
        <v>41913</v>
      </c>
    </row>
    <row r="588" spans="1:23">
      <c r="A588" t="str">
        <v>Government</v>
      </c>
      <c r="B588" t="str">
        <v>United States of America</v>
      </c>
      <c r="C588" t="str">
        <v xml:space="preserve"> Paseo </v>
      </c>
      <c r="D588" t="str">
        <v xml:space="preserve"> $       8 760,47</v>
      </c>
      <c r="E588" t="str">
        <v xml:space="preserve"> $       1 567,97</v>
      </c>
      <c r="F588" s="4">
        <v>41640</v>
      </c>
      <c r="K588" s="40" t="s">
        <v>523</v>
      </c>
      <c r="L588" s="41" t="s">
        <v>582</v>
      </c>
      <c r="M588" s="41" t="s">
        <v>586</v>
      </c>
      <c r="N588" s="41" t="s">
        <v>1715</v>
      </c>
      <c r="O588" s="41">
        <v>1438.5</v>
      </c>
      <c r="P588" s="42" t="s">
        <v>587</v>
      </c>
      <c r="Q588" s="42" t="s">
        <v>575</v>
      </c>
      <c r="R588" s="42" t="s">
        <v>528</v>
      </c>
      <c r="S588" s="42" t="s">
        <v>528</v>
      </c>
      <c r="T588" s="42" t="s">
        <v>2053</v>
      </c>
      <c r="U588" s="42" t="s">
        <v>2054</v>
      </c>
      <c r="V588" s="42" t="s">
        <v>2055</v>
      </c>
      <c r="W588" s="43">
        <v>41640</v>
      </c>
    </row>
    <row r="589" spans="1:23">
      <c r="A589" t="str">
        <v>Small Business</v>
      </c>
      <c r="B589" t="str">
        <v>Germany</v>
      </c>
      <c r="C589" t="str">
        <v xml:space="preserve"> Paseo </v>
      </c>
      <c r="D589" t="str">
        <v xml:space="preserve"> $ 210 627,00</v>
      </c>
      <c r="E589" t="str">
        <v xml:space="preserve"> $       8 877,00</v>
      </c>
      <c r="F589" s="4">
        <v>41640</v>
      </c>
      <c r="K589" s="40" t="s">
        <v>570</v>
      </c>
      <c r="L589" s="41" t="s">
        <v>304</v>
      </c>
      <c r="M589" s="41" t="s">
        <v>586</v>
      </c>
      <c r="N589" s="41" t="s">
        <v>1715</v>
      </c>
      <c r="O589" s="41">
        <v>807</v>
      </c>
      <c r="P589" s="42" t="s">
        <v>587</v>
      </c>
      <c r="Q589" s="42" t="s">
        <v>571</v>
      </c>
      <c r="R589" s="42" t="s">
        <v>528</v>
      </c>
      <c r="S589" s="42" t="s">
        <v>528</v>
      </c>
      <c r="T589" s="42" t="s">
        <v>2056</v>
      </c>
      <c r="U589" s="42" t="s">
        <v>2057</v>
      </c>
      <c r="V589" s="42" t="s">
        <v>2058</v>
      </c>
      <c r="W589" s="43">
        <v>41640</v>
      </c>
    </row>
    <row r="590" spans="1:23">
      <c r="A590" t="str">
        <v>Government</v>
      </c>
      <c r="B590" t="str">
        <v>United States of America</v>
      </c>
      <c r="C590" t="str">
        <v xml:space="preserve"> Paseo </v>
      </c>
      <c r="D590" t="str">
        <v xml:space="preserve"> $    45 953,40</v>
      </c>
      <c r="E590" t="str">
        <v xml:space="preserve"> $    19 543,40</v>
      </c>
      <c r="F590" s="4">
        <v>41671</v>
      </c>
      <c r="K590" s="40" t="s">
        <v>523</v>
      </c>
      <c r="L590" s="41" t="s">
        <v>582</v>
      </c>
      <c r="M590" s="41" t="s">
        <v>586</v>
      </c>
      <c r="N590" s="41" t="s">
        <v>1715</v>
      </c>
      <c r="O590" s="41">
        <v>2641</v>
      </c>
      <c r="P590" s="42" t="s">
        <v>587</v>
      </c>
      <c r="Q590" s="42" t="s">
        <v>527</v>
      </c>
      <c r="R590" s="42" t="s">
        <v>528</v>
      </c>
      <c r="S590" s="42" t="s">
        <v>528</v>
      </c>
      <c r="T590" s="42" t="s">
        <v>2059</v>
      </c>
      <c r="U590" s="42" t="s">
        <v>2060</v>
      </c>
      <c r="V590" s="42" t="s">
        <v>2061</v>
      </c>
      <c r="W590" s="43">
        <v>41671</v>
      </c>
    </row>
    <row r="591" spans="1:23">
      <c r="A591" t="str">
        <v>Government</v>
      </c>
      <c r="B591" t="str">
        <v>Germany</v>
      </c>
      <c r="C591" t="str">
        <v xml:space="preserve"> Paseo </v>
      </c>
      <c r="D591" t="str">
        <v xml:space="preserve"> $    47 119,20</v>
      </c>
      <c r="E591" t="str">
        <v xml:space="preserve"> $    20 039,20</v>
      </c>
      <c r="F591" s="4">
        <v>41671</v>
      </c>
      <c r="K591" s="40" t="s">
        <v>523</v>
      </c>
      <c r="L591" s="41" t="s">
        <v>304</v>
      </c>
      <c r="M591" s="41" t="s">
        <v>586</v>
      </c>
      <c r="N591" s="41" t="s">
        <v>1715</v>
      </c>
      <c r="O591" s="41">
        <v>2708</v>
      </c>
      <c r="P591" s="42" t="s">
        <v>587</v>
      </c>
      <c r="Q591" s="42" t="s">
        <v>527</v>
      </c>
      <c r="R591" s="42" t="s">
        <v>528</v>
      </c>
      <c r="S591" s="42" t="s">
        <v>528</v>
      </c>
      <c r="T591" s="42" t="s">
        <v>2062</v>
      </c>
      <c r="U591" s="42" t="s">
        <v>2063</v>
      </c>
      <c r="V591" s="42" t="s">
        <v>2064</v>
      </c>
      <c r="W591" s="43">
        <v>41671</v>
      </c>
    </row>
    <row r="592" spans="1:23">
      <c r="A592" t="str">
        <v>Government</v>
      </c>
      <c r="B592" t="str">
        <v>Canada</v>
      </c>
      <c r="C592" t="str">
        <v xml:space="preserve"> Paseo </v>
      </c>
      <c r="D592" t="str">
        <v xml:space="preserve"> $ 801 444,00</v>
      </c>
      <c r="E592" t="str">
        <v xml:space="preserve"> $ 117 124,00</v>
      </c>
      <c r="F592" s="4">
        <v>41791</v>
      </c>
      <c r="K592" s="40" t="s">
        <v>523</v>
      </c>
      <c r="L592" s="41" t="s">
        <v>289</v>
      </c>
      <c r="M592" s="41" t="s">
        <v>586</v>
      </c>
      <c r="N592" s="41" t="s">
        <v>1715</v>
      </c>
      <c r="O592" s="41">
        <v>2632</v>
      </c>
      <c r="P592" s="42" t="s">
        <v>587</v>
      </c>
      <c r="Q592" s="42" t="s">
        <v>546</v>
      </c>
      <c r="R592" s="42" t="s">
        <v>528</v>
      </c>
      <c r="S592" s="42" t="s">
        <v>528</v>
      </c>
      <c r="T592" s="42" t="s">
        <v>2065</v>
      </c>
      <c r="U592" s="42" t="s">
        <v>2066</v>
      </c>
      <c r="V592" s="42" t="s">
        <v>2067</v>
      </c>
      <c r="W592" s="43">
        <v>41791</v>
      </c>
    </row>
    <row r="593" spans="1:23">
      <c r="A593" t="str">
        <v>Enterprise</v>
      </c>
      <c r="B593" t="str">
        <v>Canada</v>
      </c>
      <c r="C593" t="str">
        <v xml:space="preserve"> Paseo </v>
      </c>
      <c r="D593" t="str">
        <v xml:space="preserve"> $ 172 151,25</v>
      </c>
      <c r="E593" t="str">
        <v xml:space="preserve"> $  (17 808,75)</v>
      </c>
      <c r="F593" s="4">
        <v>41791</v>
      </c>
      <c r="K593" s="40" t="s">
        <v>565</v>
      </c>
      <c r="L593" s="41" t="s">
        <v>289</v>
      </c>
      <c r="M593" s="41" t="s">
        <v>586</v>
      </c>
      <c r="N593" s="41" t="s">
        <v>1715</v>
      </c>
      <c r="O593" s="41">
        <v>1583</v>
      </c>
      <c r="P593" s="42" t="s">
        <v>587</v>
      </c>
      <c r="Q593" s="42" t="s">
        <v>566</v>
      </c>
      <c r="R593" s="42" t="s">
        <v>528</v>
      </c>
      <c r="S593" s="42" t="s">
        <v>528</v>
      </c>
      <c r="T593" s="42" t="s">
        <v>2068</v>
      </c>
      <c r="U593" s="42" t="s">
        <v>2069</v>
      </c>
      <c r="V593" s="42" t="s">
        <v>2070</v>
      </c>
      <c r="W593" s="43">
        <v>41791</v>
      </c>
    </row>
    <row r="594" spans="1:23">
      <c r="A594" t="str">
        <v>Channel Partners</v>
      </c>
      <c r="B594" t="str">
        <v>Mexico</v>
      </c>
      <c r="C594" t="str">
        <v xml:space="preserve"> Paseo </v>
      </c>
      <c r="D594" t="str">
        <v xml:space="preserve"> $       5 961,24</v>
      </c>
      <c r="E594" t="str">
        <v xml:space="preserve"> $       4 248,24</v>
      </c>
      <c r="F594" s="4">
        <v>41821</v>
      </c>
      <c r="K594" s="40" t="s">
        <v>555</v>
      </c>
      <c r="L594" s="41" t="s">
        <v>542</v>
      </c>
      <c r="M594" s="41" t="s">
        <v>586</v>
      </c>
      <c r="N594" s="41" t="s">
        <v>1715</v>
      </c>
      <c r="O594" s="41">
        <v>571</v>
      </c>
      <c r="P594" s="42" t="s">
        <v>587</v>
      </c>
      <c r="Q594" s="42" t="s">
        <v>556</v>
      </c>
      <c r="R594" s="42" t="s">
        <v>528</v>
      </c>
      <c r="S594" s="42" t="s">
        <v>2071</v>
      </c>
      <c r="T594" s="42" t="s">
        <v>2072</v>
      </c>
      <c r="U594" s="42" t="s">
        <v>2073</v>
      </c>
      <c r="V594" s="42" t="s">
        <v>2074</v>
      </c>
      <c r="W594" s="43">
        <v>41821</v>
      </c>
    </row>
    <row r="595" spans="1:23">
      <c r="A595" t="str">
        <v>Government</v>
      </c>
      <c r="B595" t="str">
        <v>France</v>
      </c>
      <c r="C595" t="str">
        <v xml:space="preserve"> Paseo </v>
      </c>
      <c r="D595" t="str">
        <v xml:space="preserve"> $    16 418,64</v>
      </c>
      <c r="E595" t="str">
        <v xml:space="preserve"> $       2 938,64</v>
      </c>
      <c r="F595" s="4">
        <v>41852</v>
      </c>
      <c r="K595" s="40" t="s">
        <v>523</v>
      </c>
      <c r="L595" s="41" t="s">
        <v>297</v>
      </c>
      <c r="M595" s="41" t="s">
        <v>586</v>
      </c>
      <c r="N595" s="41" t="s">
        <v>1715</v>
      </c>
      <c r="O595" s="41">
        <v>2696</v>
      </c>
      <c r="P595" s="42" t="s">
        <v>587</v>
      </c>
      <c r="Q595" s="42" t="s">
        <v>575</v>
      </c>
      <c r="R595" s="42" t="s">
        <v>528</v>
      </c>
      <c r="S595" s="42" t="s">
        <v>528</v>
      </c>
      <c r="T595" s="42" t="s">
        <v>2075</v>
      </c>
      <c r="U595" s="42" t="s">
        <v>2076</v>
      </c>
      <c r="V595" s="42" t="s">
        <v>2077</v>
      </c>
      <c r="W595" s="43">
        <v>41852</v>
      </c>
    </row>
    <row r="596" spans="1:23">
      <c r="A596" t="str">
        <v>Midmarket</v>
      </c>
      <c r="B596" t="str">
        <v>Canada</v>
      </c>
      <c r="C596" t="str">
        <v xml:space="preserve"> Paseo </v>
      </c>
      <c r="D596" t="str">
        <v xml:space="preserve"> $    20 423,25</v>
      </c>
      <c r="E596" t="str">
        <v xml:space="preserve"> $       4 773,25</v>
      </c>
      <c r="F596" s="4">
        <v>41913</v>
      </c>
      <c r="K596" s="40" t="s">
        <v>534</v>
      </c>
      <c r="L596" s="41" t="s">
        <v>289</v>
      </c>
      <c r="M596" s="41" t="s">
        <v>586</v>
      </c>
      <c r="N596" s="41" t="s">
        <v>1715</v>
      </c>
      <c r="O596" s="41">
        <v>1565</v>
      </c>
      <c r="P596" s="42" t="s">
        <v>587</v>
      </c>
      <c r="Q596" s="42" t="s">
        <v>535</v>
      </c>
      <c r="R596" s="42" t="s">
        <v>528</v>
      </c>
      <c r="S596" s="42" t="s">
        <v>528</v>
      </c>
      <c r="T596" s="42" t="s">
        <v>2078</v>
      </c>
      <c r="U596" s="42" t="s">
        <v>2079</v>
      </c>
      <c r="V596" s="42" t="s">
        <v>2080</v>
      </c>
      <c r="W596" s="43">
        <v>41913</v>
      </c>
    </row>
    <row r="597" spans="1:23">
      <c r="A597" t="str">
        <v>Government</v>
      </c>
      <c r="B597" t="str">
        <v>Canada</v>
      </c>
      <c r="C597" t="str">
        <v xml:space="preserve"> Paseo </v>
      </c>
      <c r="D597" t="str">
        <v xml:space="preserve"> $    21 732,60</v>
      </c>
      <c r="E597" t="str">
        <v xml:space="preserve"> $       9 242,60</v>
      </c>
      <c r="F597" s="4">
        <v>41913</v>
      </c>
      <c r="K597" s="40" t="s">
        <v>523</v>
      </c>
      <c r="L597" s="41" t="s">
        <v>289</v>
      </c>
      <c r="M597" s="41" t="s">
        <v>586</v>
      </c>
      <c r="N597" s="41" t="s">
        <v>1715</v>
      </c>
      <c r="O597" s="41">
        <v>1249</v>
      </c>
      <c r="P597" s="42" t="s">
        <v>587</v>
      </c>
      <c r="Q597" s="42" t="s">
        <v>527</v>
      </c>
      <c r="R597" s="42" t="s">
        <v>528</v>
      </c>
      <c r="S597" s="42" t="s">
        <v>528</v>
      </c>
      <c r="T597" s="42" t="s">
        <v>2050</v>
      </c>
      <c r="U597" s="42" t="s">
        <v>2051</v>
      </c>
      <c r="V597" s="42" t="s">
        <v>2052</v>
      </c>
      <c r="W597" s="43">
        <v>41913</v>
      </c>
    </row>
    <row r="598" spans="1:23">
      <c r="A598" t="str">
        <v>Government</v>
      </c>
      <c r="B598" t="str">
        <v>Germany</v>
      </c>
      <c r="C598" t="str">
        <v xml:space="preserve"> Paseo </v>
      </c>
      <c r="D598" t="str">
        <v xml:space="preserve"> $ 108 706,50</v>
      </c>
      <c r="E598" t="str">
        <v xml:space="preserve"> $    15 886,50</v>
      </c>
      <c r="F598" s="4">
        <v>41944</v>
      </c>
      <c r="K598" s="40" t="s">
        <v>523</v>
      </c>
      <c r="L598" s="41" t="s">
        <v>304</v>
      </c>
      <c r="M598" s="41" t="s">
        <v>586</v>
      </c>
      <c r="N598" s="41" t="s">
        <v>1715</v>
      </c>
      <c r="O598" s="41">
        <v>357</v>
      </c>
      <c r="P598" s="42" t="s">
        <v>587</v>
      </c>
      <c r="Q598" s="42" t="s">
        <v>546</v>
      </c>
      <c r="R598" s="42" t="s">
        <v>528</v>
      </c>
      <c r="S598" s="42" t="s">
        <v>528</v>
      </c>
      <c r="T598" s="42" t="s">
        <v>2081</v>
      </c>
      <c r="U598" s="42" t="s">
        <v>2082</v>
      </c>
      <c r="V598" s="42" t="s">
        <v>2083</v>
      </c>
      <c r="W598" s="43">
        <v>41944</v>
      </c>
    </row>
    <row r="599" spans="1:23">
      <c r="A599" t="str">
        <v>Channel Partners</v>
      </c>
      <c r="B599" t="str">
        <v>Germany</v>
      </c>
      <c r="C599" t="str">
        <v xml:space="preserve"> Paseo </v>
      </c>
      <c r="D599" t="str">
        <v xml:space="preserve"> $    10 575,72</v>
      </c>
      <c r="E599" t="str">
        <v xml:space="preserve"> $       7 536,72</v>
      </c>
      <c r="F599" s="4">
        <v>41974</v>
      </c>
      <c r="K599" s="40" t="s">
        <v>555</v>
      </c>
      <c r="L599" s="41" t="s">
        <v>304</v>
      </c>
      <c r="M599" s="41" t="s">
        <v>586</v>
      </c>
      <c r="N599" s="41" t="s">
        <v>1715</v>
      </c>
      <c r="O599" s="41">
        <v>1013</v>
      </c>
      <c r="P599" s="42" t="s">
        <v>587</v>
      </c>
      <c r="Q599" s="42" t="s">
        <v>556</v>
      </c>
      <c r="R599" s="42" t="s">
        <v>528</v>
      </c>
      <c r="S599" s="42" t="s">
        <v>528</v>
      </c>
      <c r="T599" s="42" t="s">
        <v>2084</v>
      </c>
      <c r="U599" s="42" t="s">
        <v>2085</v>
      </c>
      <c r="V599" s="42" t="s">
        <v>2086</v>
      </c>
      <c r="W599" s="43">
        <v>41974</v>
      </c>
    </row>
    <row r="600" spans="1:23">
      <c r="A600" t="str">
        <v>Midmarket</v>
      </c>
      <c r="B600" t="str">
        <v>France</v>
      </c>
      <c r="C600" t="str">
        <v xml:space="preserve"> Velo </v>
      </c>
      <c r="D600" t="str">
        <v xml:space="preserve"> $    52 167,38</v>
      </c>
      <c r="E600" t="str">
        <v xml:space="preserve"> $    12 192,38</v>
      </c>
      <c r="F600" s="4">
        <v>41640</v>
      </c>
      <c r="K600" s="40" t="s">
        <v>534</v>
      </c>
      <c r="L600" s="41" t="s">
        <v>297</v>
      </c>
      <c r="M600" s="41" t="s">
        <v>625</v>
      </c>
      <c r="N600" s="41" t="s">
        <v>1715</v>
      </c>
      <c r="O600" s="41">
        <v>3997.5</v>
      </c>
      <c r="P600" s="42" t="s">
        <v>626</v>
      </c>
      <c r="Q600" s="42" t="s">
        <v>535</v>
      </c>
      <c r="R600" s="42" t="s">
        <v>528</v>
      </c>
      <c r="S600" s="42" t="s">
        <v>528</v>
      </c>
      <c r="T600" s="42" t="s">
        <v>2087</v>
      </c>
      <c r="U600" s="42" t="s">
        <v>2088</v>
      </c>
      <c r="V600" s="42" t="s">
        <v>2089</v>
      </c>
      <c r="W600" s="43">
        <v>41640</v>
      </c>
    </row>
    <row r="601" spans="1:23">
      <c r="A601" t="str">
        <v>Government</v>
      </c>
      <c r="B601" t="str">
        <v>Canada</v>
      </c>
      <c r="C601" t="str">
        <v xml:space="preserve"> Velo </v>
      </c>
      <c r="D601" t="str">
        <v xml:space="preserve"> $ 801 444,00</v>
      </c>
      <c r="E601" t="str">
        <v xml:space="preserve"> $ 117 124,00</v>
      </c>
      <c r="F601" s="4">
        <v>41791</v>
      </c>
      <c r="K601" s="40" t="s">
        <v>523</v>
      </c>
      <c r="L601" s="41" t="s">
        <v>289</v>
      </c>
      <c r="M601" s="41" t="s">
        <v>625</v>
      </c>
      <c r="N601" s="41" t="s">
        <v>1715</v>
      </c>
      <c r="O601" s="41">
        <v>2632</v>
      </c>
      <c r="P601" s="42" t="s">
        <v>626</v>
      </c>
      <c r="Q601" s="42" t="s">
        <v>546</v>
      </c>
      <c r="R601" s="42" t="s">
        <v>528</v>
      </c>
      <c r="S601" s="42" t="s">
        <v>528</v>
      </c>
      <c r="T601" s="42" t="s">
        <v>2065</v>
      </c>
      <c r="U601" s="42" t="s">
        <v>2066</v>
      </c>
      <c r="V601" s="42" t="s">
        <v>2067</v>
      </c>
      <c r="W601" s="43">
        <v>41791</v>
      </c>
    </row>
    <row r="602" spans="1:23">
      <c r="A602" t="str">
        <v>Government</v>
      </c>
      <c r="B602" t="str">
        <v>France</v>
      </c>
      <c r="C602" t="str">
        <v xml:space="preserve"> Velo </v>
      </c>
      <c r="D602" t="str">
        <v xml:space="preserve"> $       7 247,10</v>
      </c>
      <c r="E602" t="str">
        <v xml:space="preserve"> $       1 297,10</v>
      </c>
      <c r="F602" s="4">
        <v>41791</v>
      </c>
      <c r="K602" s="40" t="s">
        <v>523</v>
      </c>
      <c r="L602" s="41" t="s">
        <v>297</v>
      </c>
      <c r="M602" s="41" t="s">
        <v>625</v>
      </c>
      <c r="N602" s="41" t="s">
        <v>1715</v>
      </c>
      <c r="O602" s="41">
        <v>1190</v>
      </c>
      <c r="P602" s="42" t="s">
        <v>626</v>
      </c>
      <c r="Q602" s="42" t="s">
        <v>575</v>
      </c>
      <c r="R602" s="42" t="s">
        <v>528</v>
      </c>
      <c r="S602" s="42" t="s">
        <v>528</v>
      </c>
      <c r="T602" s="42" t="s">
        <v>2090</v>
      </c>
      <c r="U602" s="42" t="s">
        <v>2091</v>
      </c>
      <c r="V602" s="42" t="s">
        <v>2092</v>
      </c>
      <c r="W602" s="43">
        <v>41791</v>
      </c>
    </row>
    <row r="603" spans="1:23">
      <c r="A603" t="str">
        <v>Channel Partners</v>
      </c>
      <c r="B603" t="str">
        <v>Mexico</v>
      </c>
      <c r="C603" t="str">
        <v xml:space="preserve"> Velo </v>
      </c>
      <c r="D603" t="str">
        <v xml:space="preserve"> $       6 305,76</v>
      </c>
      <c r="E603" t="str">
        <v xml:space="preserve"> $       4 493,76</v>
      </c>
      <c r="F603" s="4">
        <v>41791</v>
      </c>
      <c r="K603" s="40" t="s">
        <v>555</v>
      </c>
      <c r="L603" s="41" t="s">
        <v>542</v>
      </c>
      <c r="M603" s="41" t="s">
        <v>625</v>
      </c>
      <c r="N603" s="41" t="s">
        <v>1715</v>
      </c>
      <c r="O603" s="41">
        <v>604</v>
      </c>
      <c r="P603" s="42" t="s">
        <v>626</v>
      </c>
      <c r="Q603" s="42" t="s">
        <v>556</v>
      </c>
      <c r="R603" s="42" t="s">
        <v>528</v>
      </c>
      <c r="S603" s="42" t="s">
        <v>2043</v>
      </c>
      <c r="T603" s="42" t="s">
        <v>2044</v>
      </c>
      <c r="U603" s="42" t="s">
        <v>2045</v>
      </c>
      <c r="V603" s="42" t="s">
        <v>2046</v>
      </c>
      <c r="W603" s="43">
        <v>41791</v>
      </c>
    </row>
    <row r="604" spans="1:23">
      <c r="A604" t="str">
        <v>Midmarket</v>
      </c>
      <c r="B604" t="str">
        <v>Germany</v>
      </c>
      <c r="C604" t="str">
        <v xml:space="preserve"> Velo </v>
      </c>
      <c r="D604" t="str">
        <v xml:space="preserve"> $       8 613,00</v>
      </c>
      <c r="E604" t="str">
        <v xml:space="preserve"> $       2 013,00</v>
      </c>
      <c r="F604" s="4">
        <v>41518</v>
      </c>
      <c r="K604" s="40" t="s">
        <v>534</v>
      </c>
      <c r="L604" s="41" t="s">
        <v>304</v>
      </c>
      <c r="M604" s="41" t="s">
        <v>625</v>
      </c>
      <c r="N604" s="41" t="s">
        <v>1715</v>
      </c>
      <c r="O604" s="41">
        <v>660</v>
      </c>
      <c r="P604" s="42" t="s">
        <v>626</v>
      </c>
      <c r="Q604" s="42" t="s">
        <v>535</v>
      </c>
      <c r="R604" s="42" t="s">
        <v>528</v>
      </c>
      <c r="S604" s="42" t="s">
        <v>528</v>
      </c>
      <c r="T604" s="42" t="s">
        <v>2093</v>
      </c>
      <c r="U604" s="42" t="s">
        <v>2094</v>
      </c>
      <c r="V604" s="42" t="s">
        <v>2095</v>
      </c>
      <c r="W604" s="43">
        <v>41518</v>
      </c>
    </row>
    <row r="605" spans="1:23">
      <c r="A605" t="str">
        <v>Channel Partners</v>
      </c>
      <c r="B605" t="str">
        <v>Mexico</v>
      </c>
      <c r="C605" t="str">
        <v xml:space="preserve"> Velo </v>
      </c>
      <c r="D605" t="str">
        <v xml:space="preserve"> $       4 280,40</v>
      </c>
      <c r="E605" t="str">
        <v xml:space="preserve"> $       3 050,40</v>
      </c>
      <c r="F605" s="4">
        <v>41913</v>
      </c>
      <c r="K605" s="40" t="s">
        <v>555</v>
      </c>
      <c r="L605" s="41" t="s">
        <v>542</v>
      </c>
      <c r="M605" s="41" t="s">
        <v>625</v>
      </c>
      <c r="N605" s="41" t="s">
        <v>1715</v>
      </c>
      <c r="O605" s="41">
        <v>410</v>
      </c>
      <c r="P605" s="42" t="s">
        <v>626</v>
      </c>
      <c r="Q605" s="42" t="s">
        <v>556</v>
      </c>
      <c r="R605" s="42" t="s">
        <v>528</v>
      </c>
      <c r="S605" s="42" t="s">
        <v>2096</v>
      </c>
      <c r="T605" s="42" t="s">
        <v>2097</v>
      </c>
      <c r="U605" s="42" t="s">
        <v>2098</v>
      </c>
      <c r="V605" s="42" t="s">
        <v>2099</v>
      </c>
      <c r="W605" s="43">
        <v>41913</v>
      </c>
    </row>
    <row r="606" spans="1:23">
      <c r="A606" t="str">
        <v>Small Business</v>
      </c>
      <c r="B606" t="str">
        <v>Mexico</v>
      </c>
      <c r="C606" t="str">
        <v xml:space="preserve"> Velo </v>
      </c>
      <c r="D606" t="str">
        <v xml:space="preserve"> $ 679 905,00</v>
      </c>
      <c r="E606" t="str">
        <v xml:space="preserve"> $    28 655,00</v>
      </c>
      <c r="F606" s="4">
        <v>41579</v>
      </c>
      <c r="K606" s="40" t="s">
        <v>570</v>
      </c>
      <c r="L606" s="41" t="s">
        <v>542</v>
      </c>
      <c r="M606" s="41" t="s">
        <v>625</v>
      </c>
      <c r="N606" s="41" t="s">
        <v>1715</v>
      </c>
      <c r="O606" s="41">
        <v>2605</v>
      </c>
      <c r="P606" s="42" t="s">
        <v>626</v>
      </c>
      <c r="Q606" s="42" t="s">
        <v>571</v>
      </c>
      <c r="R606" s="42" t="s">
        <v>528</v>
      </c>
      <c r="S606" s="42" t="s">
        <v>528</v>
      </c>
      <c r="T606" s="42" t="s">
        <v>2100</v>
      </c>
      <c r="U606" s="42" t="s">
        <v>2101</v>
      </c>
      <c r="V606" s="42" t="s">
        <v>2102</v>
      </c>
      <c r="W606" s="43">
        <v>41579</v>
      </c>
    </row>
    <row r="607" spans="1:23">
      <c r="A607" t="str">
        <v>Channel Partners</v>
      </c>
      <c r="B607" t="str">
        <v>Germany</v>
      </c>
      <c r="C607" t="str">
        <v xml:space="preserve"> Velo </v>
      </c>
      <c r="D607" t="str">
        <v xml:space="preserve"> $    10 575,72</v>
      </c>
      <c r="E607" t="str">
        <v xml:space="preserve"> $       7 536,72</v>
      </c>
      <c r="F607" s="4">
        <v>41974</v>
      </c>
      <c r="K607" s="40" t="s">
        <v>555</v>
      </c>
      <c r="L607" s="41" t="s">
        <v>304</v>
      </c>
      <c r="M607" s="41" t="s">
        <v>625</v>
      </c>
      <c r="N607" s="41" t="s">
        <v>1715</v>
      </c>
      <c r="O607" s="41">
        <v>1013</v>
      </c>
      <c r="P607" s="42" t="s">
        <v>626</v>
      </c>
      <c r="Q607" s="42" t="s">
        <v>556</v>
      </c>
      <c r="R607" s="42" t="s">
        <v>528</v>
      </c>
      <c r="S607" s="42" t="s">
        <v>528</v>
      </c>
      <c r="T607" s="42" t="s">
        <v>2084</v>
      </c>
      <c r="U607" s="42" t="s">
        <v>2085</v>
      </c>
      <c r="V607" s="42" t="s">
        <v>2086</v>
      </c>
      <c r="W607" s="43">
        <v>41974</v>
      </c>
    </row>
    <row r="608" spans="1:23">
      <c r="A608" t="str">
        <v>Enterprise</v>
      </c>
      <c r="B608" t="str">
        <v>Canada</v>
      </c>
      <c r="C608" t="str">
        <v xml:space="preserve"> VTT </v>
      </c>
      <c r="D608" t="str">
        <v xml:space="preserve"> $ 172 151,25</v>
      </c>
      <c r="E608" t="str">
        <v xml:space="preserve"> $  (17 808,75)</v>
      </c>
      <c r="F608" s="4">
        <v>41791</v>
      </c>
      <c r="K608" s="40" t="s">
        <v>565</v>
      </c>
      <c r="L608" s="41" t="s">
        <v>289</v>
      </c>
      <c r="M608" s="41" t="s">
        <v>639</v>
      </c>
      <c r="N608" s="41" t="s">
        <v>1715</v>
      </c>
      <c r="O608" s="41">
        <v>1583</v>
      </c>
      <c r="P608" s="42" t="s">
        <v>640</v>
      </c>
      <c r="Q608" s="42" t="s">
        <v>566</v>
      </c>
      <c r="R608" s="42" t="s">
        <v>528</v>
      </c>
      <c r="S608" s="42" t="s">
        <v>528</v>
      </c>
      <c r="T608" s="42" t="s">
        <v>2068</v>
      </c>
      <c r="U608" s="42" t="s">
        <v>2069</v>
      </c>
      <c r="V608" s="42" t="s">
        <v>2070</v>
      </c>
      <c r="W608" s="43">
        <v>41791</v>
      </c>
    </row>
    <row r="609" spans="1:23">
      <c r="A609" t="str">
        <v>Midmarket</v>
      </c>
      <c r="B609" t="str">
        <v>Canada</v>
      </c>
      <c r="C609" t="str">
        <v xml:space="preserve"> VTT </v>
      </c>
      <c r="D609" t="str">
        <v xml:space="preserve"> $    20 423,25</v>
      </c>
      <c r="E609" t="str">
        <v xml:space="preserve"> $       4 773,25</v>
      </c>
      <c r="F609" s="4">
        <v>41913</v>
      </c>
      <c r="K609" s="40" t="s">
        <v>534</v>
      </c>
      <c r="L609" s="41" t="s">
        <v>289</v>
      </c>
      <c r="M609" s="41" t="s">
        <v>639</v>
      </c>
      <c r="N609" s="41" t="s">
        <v>1715</v>
      </c>
      <c r="O609" s="41">
        <v>1565</v>
      </c>
      <c r="P609" s="42" t="s">
        <v>640</v>
      </c>
      <c r="Q609" s="42" t="s">
        <v>535</v>
      </c>
      <c r="R609" s="42" t="s">
        <v>528</v>
      </c>
      <c r="S609" s="42" t="s">
        <v>528</v>
      </c>
      <c r="T609" s="42" t="s">
        <v>2078</v>
      </c>
      <c r="U609" s="42" t="s">
        <v>2079</v>
      </c>
      <c r="V609" s="42" t="s">
        <v>2080</v>
      </c>
      <c r="W609" s="43">
        <v>41913</v>
      </c>
    </row>
    <row r="610" spans="1:23">
      <c r="A610" t="str">
        <v>Enterprise</v>
      </c>
      <c r="B610" t="str">
        <v>Canada</v>
      </c>
      <c r="C610" t="str">
        <v xml:space="preserve"> Amarilla </v>
      </c>
      <c r="D610" t="str">
        <v xml:space="preserve"> $ 180 416,25</v>
      </c>
      <c r="E610" t="str">
        <v xml:space="preserve"> $  (18 663,75)</v>
      </c>
      <c r="F610" s="4">
        <v>41640</v>
      </c>
      <c r="K610" s="40" t="s">
        <v>565</v>
      </c>
      <c r="L610" s="41" t="s">
        <v>289</v>
      </c>
      <c r="M610" s="41" t="s">
        <v>653</v>
      </c>
      <c r="N610" s="41" t="s">
        <v>1715</v>
      </c>
      <c r="O610" s="41">
        <v>1659</v>
      </c>
      <c r="P610" s="42" t="s">
        <v>654</v>
      </c>
      <c r="Q610" s="42" t="s">
        <v>566</v>
      </c>
      <c r="R610" s="42" t="s">
        <v>528</v>
      </c>
      <c r="S610" s="42" t="s">
        <v>528</v>
      </c>
      <c r="T610" s="42" t="s">
        <v>2103</v>
      </c>
      <c r="U610" s="42" t="s">
        <v>2104</v>
      </c>
      <c r="V610" s="42" t="s">
        <v>2105</v>
      </c>
      <c r="W610" s="43">
        <v>41640</v>
      </c>
    </row>
    <row r="611" spans="1:23">
      <c r="A611" t="str">
        <v>Government</v>
      </c>
      <c r="B611" t="str">
        <v>France</v>
      </c>
      <c r="C611" t="str">
        <v xml:space="preserve"> Amarilla </v>
      </c>
      <c r="D611" t="str">
        <v xml:space="preserve"> $       7 247,10</v>
      </c>
      <c r="E611" t="str">
        <v xml:space="preserve"> $       1 297,10</v>
      </c>
      <c r="F611" s="4">
        <v>41791</v>
      </c>
      <c r="K611" s="40" t="s">
        <v>523</v>
      </c>
      <c r="L611" s="41" t="s">
        <v>297</v>
      </c>
      <c r="M611" s="41" t="s">
        <v>653</v>
      </c>
      <c r="N611" s="41" t="s">
        <v>1715</v>
      </c>
      <c r="O611" s="41">
        <v>1190</v>
      </c>
      <c r="P611" s="42" t="s">
        <v>654</v>
      </c>
      <c r="Q611" s="42" t="s">
        <v>575</v>
      </c>
      <c r="R611" s="42" t="s">
        <v>528</v>
      </c>
      <c r="S611" s="42" t="s">
        <v>528</v>
      </c>
      <c r="T611" s="42" t="s">
        <v>2090</v>
      </c>
      <c r="U611" s="42" t="s">
        <v>2091</v>
      </c>
      <c r="V611" s="42" t="s">
        <v>2092</v>
      </c>
      <c r="W611" s="43">
        <v>41791</v>
      </c>
    </row>
    <row r="612" spans="1:23">
      <c r="A612" t="str">
        <v>Channel Partners</v>
      </c>
      <c r="B612" t="str">
        <v>Mexico</v>
      </c>
      <c r="C612" t="str">
        <v xml:space="preserve"> Amarilla </v>
      </c>
      <c r="D612" t="str">
        <v xml:space="preserve"> $       4 280,40</v>
      </c>
      <c r="E612" t="str">
        <v xml:space="preserve"> $       3 050,40</v>
      </c>
      <c r="F612" s="4">
        <v>41913</v>
      </c>
      <c r="K612" s="40" t="s">
        <v>555</v>
      </c>
      <c r="L612" s="41" t="s">
        <v>542</v>
      </c>
      <c r="M612" s="41" t="s">
        <v>653</v>
      </c>
      <c r="N612" s="41" t="s">
        <v>1715</v>
      </c>
      <c r="O612" s="41">
        <v>410</v>
      </c>
      <c r="P612" s="42" t="s">
        <v>654</v>
      </c>
      <c r="Q612" s="42" t="s">
        <v>556</v>
      </c>
      <c r="R612" s="42" t="s">
        <v>528</v>
      </c>
      <c r="S612" s="42" t="s">
        <v>2096</v>
      </c>
      <c r="T612" s="42" t="s">
        <v>2097</v>
      </c>
      <c r="U612" s="42" t="s">
        <v>2098</v>
      </c>
      <c r="V612" s="42" t="s">
        <v>2099</v>
      </c>
      <c r="W612" s="43">
        <v>41913</v>
      </c>
    </row>
    <row r="613" spans="1:23">
      <c r="A613" t="str">
        <v>Channel Partners</v>
      </c>
      <c r="B613" t="str">
        <v>Germany</v>
      </c>
      <c r="C613" t="str">
        <v xml:space="preserve"> Amarilla </v>
      </c>
      <c r="D613" t="str">
        <v xml:space="preserve"> $    18 478,80</v>
      </c>
      <c r="E613" t="str">
        <v xml:space="preserve"> $    13 168,80</v>
      </c>
      <c r="F613" s="4">
        <v>41609</v>
      </c>
      <c r="K613" s="40" t="s">
        <v>555</v>
      </c>
      <c r="L613" s="41" t="s">
        <v>304</v>
      </c>
      <c r="M613" s="41" t="s">
        <v>653</v>
      </c>
      <c r="N613" s="41" t="s">
        <v>1715</v>
      </c>
      <c r="O613" s="41">
        <v>1770</v>
      </c>
      <c r="P613" s="42" t="s">
        <v>654</v>
      </c>
      <c r="Q613" s="42" t="s">
        <v>556</v>
      </c>
      <c r="R613" s="42" t="s">
        <v>528</v>
      </c>
      <c r="S613" s="42" t="s">
        <v>528</v>
      </c>
      <c r="T613" s="42" t="s">
        <v>2106</v>
      </c>
      <c r="U613" s="42" t="s">
        <v>2107</v>
      </c>
      <c r="V613" s="42" t="s">
        <v>2108</v>
      </c>
      <c r="W613" s="43">
        <v>41609</v>
      </c>
    </row>
    <row r="614" spans="1:23">
      <c r="A614" t="str">
        <v>Government</v>
      </c>
      <c r="B614" t="str">
        <v>Mexico</v>
      </c>
      <c r="C614" t="str">
        <v xml:space="preserve"> Carretera </v>
      </c>
      <c r="D614" t="str">
        <v xml:space="preserve"> $    44 358,80</v>
      </c>
      <c r="E614" t="str">
        <v xml:space="preserve"> $    18 568,80</v>
      </c>
      <c r="F614" s="4">
        <v>41730</v>
      </c>
      <c r="K614" s="40" t="s">
        <v>523</v>
      </c>
      <c r="L614" s="41" t="s">
        <v>542</v>
      </c>
      <c r="M614" s="41" t="s">
        <v>524</v>
      </c>
      <c r="N614" s="41" t="s">
        <v>1715</v>
      </c>
      <c r="O614" s="41">
        <v>2579</v>
      </c>
      <c r="P614" s="42" t="s">
        <v>526</v>
      </c>
      <c r="Q614" s="42" t="s">
        <v>527</v>
      </c>
      <c r="R614" s="42" t="s">
        <v>528</v>
      </c>
      <c r="S614" s="42" t="s">
        <v>528</v>
      </c>
      <c r="T614" s="42" t="s">
        <v>2109</v>
      </c>
      <c r="U614" s="42" t="s">
        <v>2110</v>
      </c>
      <c r="V614" s="42" t="s">
        <v>2111</v>
      </c>
      <c r="W614" s="43">
        <v>41730</v>
      </c>
    </row>
    <row r="615" spans="1:23">
      <c r="A615" t="str">
        <v>Government</v>
      </c>
      <c r="B615" t="str">
        <v>United States of America</v>
      </c>
      <c r="C615" t="str">
        <v xml:space="preserve"> Carretera </v>
      </c>
      <c r="D615" t="str">
        <v xml:space="preserve"> $    29 979,60</v>
      </c>
      <c r="E615" t="str">
        <v xml:space="preserve"> $    12 549,60</v>
      </c>
      <c r="F615" s="4">
        <v>41760</v>
      </c>
      <c r="K615" s="40" t="s">
        <v>523</v>
      </c>
      <c r="L615" s="41" t="s">
        <v>582</v>
      </c>
      <c r="M615" s="41" t="s">
        <v>524</v>
      </c>
      <c r="N615" s="41" t="s">
        <v>1715</v>
      </c>
      <c r="O615" s="41">
        <v>1743</v>
      </c>
      <c r="P615" s="42" t="s">
        <v>526</v>
      </c>
      <c r="Q615" s="42" t="s">
        <v>527</v>
      </c>
      <c r="R615" s="42" t="s">
        <v>528</v>
      </c>
      <c r="S615" s="42" t="s">
        <v>528</v>
      </c>
      <c r="T615" s="42" t="s">
        <v>2112</v>
      </c>
      <c r="U615" s="42" t="s">
        <v>1326</v>
      </c>
      <c r="V615" s="42" t="s">
        <v>2113</v>
      </c>
      <c r="W615" s="43">
        <v>41760</v>
      </c>
    </row>
    <row r="616" spans="1:23">
      <c r="A616" t="str">
        <v>Government</v>
      </c>
      <c r="B616" t="str">
        <v>United States of America</v>
      </c>
      <c r="C616" t="str">
        <v xml:space="preserve"> Carretera </v>
      </c>
      <c r="D616" t="str">
        <v xml:space="preserve"> $    18 035,92</v>
      </c>
      <c r="E616" t="str">
        <v xml:space="preserve"> $       3 055,92</v>
      </c>
      <c r="F616" s="4">
        <v>41548</v>
      </c>
      <c r="K616" s="40" t="s">
        <v>523</v>
      </c>
      <c r="L616" s="41" t="s">
        <v>582</v>
      </c>
      <c r="M616" s="41" t="s">
        <v>524</v>
      </c>
      <c r="N616" s="41" t="s">
        <v>1715</v>
      </c>
      <c r="O616" s="41">
        <v>2996</v>
      </c>
      <c r="P616" s="42" t="s">
        <v>526</v>
      </c>
      <c r="Q616" s="42" t="s">
        <v>575</v>
      </c>
      <c r="R616" s="42" t="s">
        <v>528</v>
      </c>
      <c r="S616" s="42" t="s">
        <v>528</v>
      </c>
      <c r="T616" s="42" t="s">
        <v>2114</v>
      </c>
      <c r="U616" s="42" t="s">
        <v>2115</v>
      </c>
      <c r="V616" s="42" t="s">
        <v>2116</v>
      </c>
      <c r="W616" s="43">
        <v>41548</v>
      </c>
    </row>
    <row r="617" spans="1:23">
      <c r="A617" t="str">
        <v>Government</v>
      </c>
      <c r="B617" t="str">
        <v>Germany</v>
      </c>
      <c r="C617" t="str">
        <v xml:space="preserve"> Carretera </v>
      </c>
      <c r="D617" t="str">
        <v xml:space="preserve"> $       1 685,60</v>
      </c>
      <c r="E617" t="str">
        <v xml:space="preserve"> $           285,60</v>
      </c>
      <c r="F617" s="4">
        <v>41974</v>
      </c>
      <c r="K617" s="40" t="s">
        <v>523</v>
      </c>
      <c r="L617" s="41" t="s">
        <v>304</v>
      </c>
      <c r="M617" s="41" t="s">
        <v>524</v>
      </c>
      <c r="N617" s="41" t="s">
        <v>1715</v>
      </c>
      <c r="O617" s="41">
        <v>280</v>
      </c>
      <c r="P617" s="42" t="s">
        <v>526</v>
      </c>
      <c r="Q617" s="42" t="s">
        <v>575</v>
      </c>
      <c r="R617" s="42" t="s">
        <v>528</v>
      </c>
      <c r="S617" s="42" t="s">
        <v>2117</v>
      </c>
      <c r="T617" s="42" t="s">
        <v>2118</v>
      </c>
      <c r="U617" s="42" t="s">
        <v>2119</v>
      </c>
      <c r="V617" s="42" t="s">
        <v>2120</v>
      </c>
      <c r="W617" s="43">
        <v>41974</v>
      </c>
    </row>
    <row r="618" spans="1:23">
      <c r="A618" t="str">
        <v>Government</v>
      </c>
      <c r="B618" t="str">
        <v>France</v>
      </c>
      <c r="C618" t="str">
        <v xml:space="preserve"> Montana </v>
      </c>
      <c r="D618" t="str">
        <v xml:space="preserve"> $       1 763,86</v>
      </c>
      <c r="E618" t="str">
        <v xml:space="preserve"> $           298,86</v>
      </c>
      <c r="F618" s="4">
        <v>41671</v>
      </c>
      <c r="K618" s="40" t="s">
        <v>523</v>
      </c>
      <c r="L618" s="41" t="s">
        <v>297</v>
      </c>
      <c r="M618" s="41" t="s">
        <v>550</v>
      </c>
      <c r="N618" s="41" t="s">
        <v>1715</v>
      </c>
      <c r="O618" s="41">
        <v>293</v>
      </c>
      <c r="P618" s="42" t="s">
        <v>551</v>
      </c>
      <c r="Q618" s="42" t="s">
        <v>575</v>
      </c>
      <c r="R618" s="42" t="s">
        <v>528</v>
      </c>
      <c r="S618" s="42" t="s">
        <v>2121</v>
      </c>
      <c r="T618" s="42" t="s">
        <v>2122</v>
      </c>
      <c r="U618" s="42" t="s">
        <v>2123</v>
      </c>
      <c r="V618" s="42" t="s">
        <v>2124</v>
      </c>
      <c r="W618" s="43">
        <v>41671</v>
      </c>
    </row>
    <row r="619" spans="1:23">
      <c r="A619" t="str">
        <v>Government</v>
      </c>
      <c r="B619" t="str">
        <v>United States of America</v>
      </c>
      <c r="C619" t="str">
        <v xml:space="preserve"> Montana </v>
      </c>
      <c r="D619" t="str">
        <v xml:space="preserve"> $    18 035,92</v>
      </c>
      <c r="E619" t="str">
        <v xml:space="preserve"> $       3 055,92</v>
      </c>
      <c r="F619" s="4">
        <v>41548</v>
      </c>
      <c r="K619" s="40" t="s">
        <v>523</v>
      </c>
      <c r="L619" s="41" t="s">
        <v>582</v>
      </c>
      <c r="M619" s="41" t="s">
        <v>550</v>
      </c>
      <c r="N619" s="41" t="s">
        <v>1715</v>
      </c>
      <c r="O619" s="41">
        <v>2996</v>
      </c>
      <c r="P619" s="42" t="s">
        <v>551</v>
      </c>
      <c r="Q619" s="42" t="s">
        <v>575</v>
      </c>
      <c r="R619" s="42" t="s">
        <v>528</v>
      </c>
      <c r="S619" s="42" t="s">
        <v>528</v>
      </c>
      <c r="T619" s="42" t="s">
        <v>2114</v>
      </c>
      <c r="U619" s="42" t="s">
        <v>2115</v>
      </c>
      <c r="V619" s="42" t="s">
        <v>2116</v>
      </c>
      <c r="W619" s="43">
        <v>41548</v>
      </c>
    </row>
    <row r="620" spans="1:23">
      <c r="A620" t="str">
        <v>Midmarket</v>
      </c>
      <c r="B620" t="str">
        <v>Germany</v>
      </c>
      <c r="C620" t="str">
        <v xml:space="preserve"> Paseo </v>
      </c>
      <c r="D620" t="str">
        <v xml:space="preserve"> $       3 586,20</v>
      </c>
      <c r="E620" t="str">
        <v xml:space="preserve"> $           806,20</v>
      </c>
      <c r="F620" s="4">
        <v>41671</v>
      </c>
      <c r="K620" s="40" t="s">
        <v>534</v>
      </c>
      <c r="L620" s="41" t="s">
        <v>304</v>
      </c>
      <c r="M620" s="41" t="s">
        <v>586</v>
      </c>
      <c r="N620" s="41" t="s">
        <v>1715</v>
      </c>
      <c r="O620" s="41">
        <v>278</v>
      </c>
      <c r="P620" s="42" t="s">
        <v>587</v>
      </c>
      <c r="Q620" s="42" t="s">
        <v>535</v>
      </c>
      <c r="R620" s="42" t="s">
        <v>528</v>
      </c>
      <c r="S620" s="42" t="s">
        <v>2125</v>
      </c>
      <c r="T620" s="42" t="s">
        <v>2126</v>
      </c>
      <c r="U620" s="42" t="s">
        <v>2127</v>
      </c>
      <c r="V620" s="42" t="s">
        <v>2128</v>
      </c>
      <c r="W620" s="43">
        <v>41671</v>
      </c>
    </row>
    <row r="621" spans="1:23">
      <c r="A621" t="str">
        <v>Government</v>
      </c>
      <c r="B621" t="str">
        <v>Canada</v>
      </c>
      <c r="C621" t="str">
        <v xml:space="preserve"> Paseo </v>
      </c>
      <c r="D621" t="str">
        <v xml:space="preserve"> $    41 761,60</v>
      </c>
      <c r="E621" t="str">
        <v xml:space="preserve"> $    17 481,60</v>
      </c>
      <c r="F621" s="4">
        <v>41699</v>
      </c>
      <c r="K621" s="40" t="s">
        <v>523</v>
      </c>
      <c r="L621" s="41" t="s">
        <v>289</v>
      </c>
      <c r="M621" s="41" t="s">
        <v>586</v>
      </c>
      <c r="N621" s="41" t="s">
        <v>1715</v>
      </c>
      <c r="O621" s="41">
        <v>2428</v>
      </c>
      <c r="P621" s="42" t="s">
        <v>587</v>
      </c>
      <c r="Q621" s="42" t="s">
        <v>527</v>
      </c>
      <c r="R621" s="42" t="s">
        <v>528</v>
      </c>
      <c r="S621" s="42" t="s">
        <v>528</v>
      </c>
      <c r="T621" s="42" t="s">
        <v>2129</v>
      </c>
      <c r="U621" s="42" t="s">
        <v>2130</v>
      </c>
      <c r="V621" s="42" t="s">
        <v>2131</v>
      </c>
      <c r="W621" s="43">
        <v>41699</v>
      </c>
    </row>
    <row r="622" spans="1:23">
      <c r="A622" t="str">
        <v>Midmarket</v>
      </c>
      <c r="B622" t="str">
        <v>United States of America</v>
      </c>
      <c r="C622" t="str">
        <v xml:space="preserve"> Paseo </v>
      </c>
      <c r="D622" t="str">
        <v xml:space="preserve"> $    22 794,30</v>
      </c>
      <c r="E622" t="str">
        <v xml:space="preserve"> $       5 124,30</v>
      </c>
      <c r="F622" s="4">
        <v>41883</v>
      </c>
      <c r="K622" s="40" t="s">
        <v>534</v>
      </c>
      <c r="L622" s="41" t="s">
        <v>582</v>
      </c>
      <c r="M622" s="41" t="s">
        <v>586</v>
      </c>
      <c r="N622" s="41" t="s">
        <v>1715</v>
      </c>
      <c r="O622" s="41">
        <v>1767</v>
      </c>
      <c r="P622" s="42" t="s">
        <v>587</v>
      </c>
      <c r="Q622" s="42" t="s">
        <v>535</v>
      </c>
      <c r="R622" s="42" t="s">
        <v>528</v>
      </c>
      <c r="S622" s="42" t="s">
        <v>528</v>
      </c>
      <c r="T622" s="42" t="s">
        <v>2132</v>
      </c>
      <c r="U622" s="42" t="s">
        <v>2133</v>
      </c>
      <c r="V622" s="42" t="s">
        <v>2134</v>
      </c>
      <c r="W622" s="43">
        <v>41883</v>
      </c>
    </row>
    <row r="623" spans="1:23">
      <c r="A623" t="str">
        <v>Channel Partners</v>
      </c>
      <c r="B623" t="str">
        <v>France</v>
      </c>
      <c r="C623" t="str">
        <v xml:space="preserve"> Paseo </v>
      </c>
      <c r="D623" t="str">
        <v xml:space="preserve"> $    14 375,76</v>
      </c>
      <c r="E623" t="str">
        <v xml:space="preserve"> $    10 196,76</v>
      </c>
      <c r="F623" s="4">
        <v>41913</v>
      </c>
      <c r="K623" s="40" t="s">
        <v>555</v>
      </c>
      <c r="L623" s="41" t="s">
        <v>297</v>
      </c>
      <c r="M623" s="41" t="s">
        <v>586</v>
      </c>
      <c r="N623" s="41" t="s">
        <v>1715</v>
      </c>
      <c r="O623" s="41">
        <v>1393</v>
      </c>
      <c r="P623" s="42" t="s">
        <v>587</v>
      </c>
      <c r="Q623" s="42" t="s">
        <v>556</v>
      </c>
      <c r="R623" s="42" t="s">
        <v>528</v>
      </c>
      <c r="S623" s="42" t="s">
        <v>528</v>
      </c>
      <c r="T623" s="42" t="s">
        <v>2135</v>
      </c>
      <c r="U623" s="42" t="s">
        <v>2136</v>
      </c>
      <c r="V623" s="42" t="s">
        <v>2137</v>
      </c>
      <c r="W623" s="43">
        <v>41913</v>
      </c>
    </row>
    <row r="624" spans="1:23">
      <c r="A624" t="str">
        <v>Government</v>
      </c>
      <c r="B624" t="str">
        <v>Germany</v>
      </c>
      <c r="C624" t="str">
        <v xml:space="preserve"> VTT </v>
      </c>
      <c r="D624" t="str">
        <v xml:space="preserve"> $       1 685,60</v>
      </c>
      <c r="E624" t="str">
        <v xml:space="preserve"> $           285,60</v>
      </c>
      <c r="F624" s="4">
        <v>41974</v>
      </c>
      <c r="K624" s="40" t="s">
        <v>523</v>
      </c>
      <c r="L624" s="41" t="s">
        <v>304</v>
      </c>
      <c r="M624" s="41" t="s">
        <v>639</v>
      </c>
      <c r="N624" s="41" t="s">
        <v>1715</v>
      </c>
      <c r="O624" s="41">
        <v>280</v>
      </c>
      <c r="P624" s="42" t="s">
        <v>640</v>
      </c>
      <c r="Q624" s="42" t="s">
        <v>575</v>
      </c>
      <c r="R624" s="42" t="s">
        <v>528</v>
      </c>
      <c r="S624" s="42" t="s">
        <v>2117</v>
      </c>
      <c r="T624" s="42" t="s">
        <v>2118</v>
      </c>
      <c r="U624" s="42" t="s">
        <v>2119</v>
      </c>
      <c r="V624" s="42" t="s">
        <v>2120</v>
      </c>
      <c r="W624" s="43">
        <v>41974</v>
      </c>
    </row>
    <row r="625" spans="1:23">
      <c r="A625" t="str">
        <v>Channel Partners</v>
      </c>
      <c r="B625" t="str">
        <v>France</v>
      </c>
      <c r="C625" t="str">
        <v xml:space="preserve"> Amarilla </v>
      </c>
      <c r="D625" t="str">
        <v xml:space="preserve"> $    14 375,76</v>
      </c>
      <c r="E625" t="str">
        <v xml:space="preserve"> $    10 196,76</v>
      </c>
      <c r="F625" s="4">
        <v>41913</v>
      </c>
      <c r="K625" s="40" t="s">
        <v>555</v>
      </c>
      <c r="L625" s="41" t="s">
        <v>297</v>
      </c>
      <c r="M625" s="41" t="s">
        <v>653</v>
      </c>
      <c r="N625" s="41" t="s">
        <v>1715</v>
      </c>
      <c r="O625" s="41">
        <v>1393</v>
      </c>
      <c r="P625" s="42" t="s">
        <v>654</v>
      </c>
      <c r="Q625" s="42" t="s">
        <v>556</v>
      </c>
      <c r="R625" s="42" t="s">
        <v>528</v>
      </c>
      <c r="S625" s="42" t="s">
        <v>528</v>
      </c>
      <c r="T625" s="42" t="s">
        <v>2135</v>
      </c>
      <c r="U625" s="42" t="s">
        <v>2136</v>
      </c>
      <c r="V625" s="42" t="s">
        <v>2137</v>
      </c>
      <c r="W625" s="43">
        <v>41913</v>
      </c>
    </row>
    <row r="626" spans="1:23">
      <c r="A626" t="str">
        <v>Channel Partners</v>
      </c>
      <c r="B626" t="str">
        <v>United States of America</v>
      </c>
      <c r="C626" t="str">
        <v xml:space="preserve"> Amarilla </v>
      </c>
      <c r="D626" t="str">
        <v xml:space="preserve"> $    20 794,80</v>
      </c>
      <c r="E626" t="str">
        <v xml:space="preserve"> $    14 749,80</v>
      </c>
      <c r="F626" s="4">
        <v>41609</v>
      </c>
      <c r="K626" s="40" t="s">
        <v>555</v>
      </c>
      <c r="L626" s="41" t="s">
        <v>582</v>
      </c>
      <c r="M626" s="41" t="s">
        <v>653</v>
      </c>
      <c r="N626" s="41" t="s">
        <v>1715</v>
      </c>
      <c r="O626" s="41">
        <v>2015</v>
      </c>
      <c r="P626" s="42" t="s">
        <v>654</v>
      </c>
      <c r="Q626" s="42" t="s">
        <v>556</v>
      </c>
      <c r="R626" s="42" t="s">
        <v>528</v>
      </c>
      <c r="S626" s="42" t="s">
        <v>528</v>
      </c>
      <c r="T626" s="42" t="s">
        <v>1457</v>
      </c>
      <c r="U626" s="42" t="s">
        <v>2138</v>
      </c>
      <c r="V626" s="42" t="s">
        <v>2139</v>
      </c>
      <c r="W626" s="43">
        <v>41609</v>
      </c>
    </row>
    <row r="627" spans="1:23">
      <c r="A627" t="str">
        <v>Small Business</v>
      </c>
      <c r="B627" t="str">
        <v>Mexico</v>
      </c>
      <c r="C627" t="str">
        <v xml:space="preserve"> Carretera </v>
      </c>
      <c r="D627" t="str">
        <v xml:space="preserve"> $ 206 658,00</v>
      </c>
      <c r="E627" t="str">
        <v xml:space="preserve"> $       6 408,00</v>
      </c>
      <c r="F627" s="4">
        <v>41821</v>
      </c>
      <c r="K627" s="40" t="s">
        <v>570</v>
      </c>
      <c r="L627" s="41" t="s">
        <v>542</v>
      </c>
      <c r="M627" s="41" t="s">
        <v>524</v>
      </c>
      <c r="N627" s="41" t="s">
        <v>1715</v>
      </c>
      <c r="O627" s="41">
        <v>801</v>
      </c>
      <c r="P627" s="42" t="s">
        <v>526</v>
      </c>
      <c r="Q627" s="42" t="s">
        <v>571</v>
      </c>
      <c r="R627" s="42" t="s">
        <v>528</v>
      </c>
      <c r="S627" s="42" t="s">
        <v>528</v>
      </c>
      <c r="T627" s="42" t="s">
        <v>2140</v>
      </c>
      <c r="U627" s="42" t="s">
        <v>2141</v>
      </c>
      <c r="V627" s="42" t="s">
        <v>2142</v>
      </c>
      <c r="W627" s="43">
        <v>41821</v>
      </c>
    </row>
    <row r="628" spans="1:23">
      <c r="A628" t="str">
        <v>Enterprise</v>
      </c>
      <c r="B628" t="str">
        <v>France</v>
      </c>
      <c r="C628" t="str">
        <v xml:space="preserve"> Carretera </v>
      </c>
      <c r="D628" t="str">
        <v xml:space="preserve"> $ 109 972,50</v>
      </c>
      <c r="E628" t="str">
        <v xml:space="preserve"> $  (12 787,50)</v>
      </c>
      <c r="F628" s="4">
        <v>41518</v>
      </c>
      <c r="K628" s="40" t="s">
        <v>565</v>
      </c>
      <c r="L628" s="41" t="s">
        <v>297</v>
      </c>
      <c r="M628" s="41" t="s">
        <v>524</v>
      </c>
      <c r="N628" s="41" t="s">
        <v>1715</v>
      </c>
      <c r="O628" s="41">
        <v>1023</v>
      </c>
      <c r="P628" s="42" t="s">
        <v>526</v>
      </c>
      <c r="Q628" s="42" t="s">
        <v>566</v>
      </c>
      <c r="R628" s="42" t="s">
        <v>528</v>
      </c>
      <c r="S628" s="42" t="s">
        <v>528</v>
      </c>
      <c r="T628" s="42" t="s">
        <v>2143</v>
      </c>
      <c r="U628" s="42" t="s">
        <v>2144</v>
      </c>
      <c r="V628" s="42" t="s">
        <v>2145</v>
      </c>
      <c r="W628" s="43">
        <v>41518</v>
      </c>
    </row>
    <row r="629" spans="1:23">
      <c r="A629" t="str">
        <v>Small Business</v>
      </c>
      <c r="B629" t="str">
        <v>Canada</v>
      </c>
      <c r="C629" t="str">
        <v xml:space="preserve"> Carretera </v>
      </c>
      <c r="D629" t="str">
        <v xml:space="preserve"> $ 385 968,00</v>
      </c>
      <c r="E629" t="str">
        <v xml:space="preserve"> $    11 968,00</v>
      </c>
      <c r="F629" s="4">
        <v>41913</v>
      </c>
      <c r="K629" s="40" t="s">
        <v>570</v>
      </c>
      <c r="L629" s="41" t="s">
        <v>289</v>
      </c>
      <c r="M629" s="41" t="s">
        <v>524</v>
      </c>
      <c r="N629" s="41" t="s">
        <v>1715</v>
      </c>
      <c r="O629" s="41">
        <v>1496</v>
      </c>
      <c r="P629" s="42" t="s">
        <v>526</v>
      </c>
      <c r="Q629" s="42" t="s">
        <v>571</v>
      </c>
      <c r="R629" s="42" t="s">
        <v>528</v>
      </c>
      <c r="S629" s="42" t="s">
        <v>528</v>
      </c>
      <c r="T629" s="42" t="s">
        <v>2146</v>
      </c>
      <c r="U629" s="42" t="s">
        <v>2147</v>
      </c>
      <c r="V629" s="42" t="s">
        <v>2148</v>
      </c>
      <c r="W629" s="43">
        <v>41913</v>
      </c>
    </row>
    <row r="630" spans="1:23">
      <c r="A630" t="str">
        <v>Small Business</v>
      </c>
      <c r="B630" t="str">
        <v>United States of America</v>
      </c>
      <c r="C630" t="str">
        <v xml:space="preserve"> Carretera </v>
      </c>
      <c r="D630" t="str">
        <v xml:space="preserve"> $ 260 580,00</v>
      </c>
      <c r="E630" t="str">
        <v xml:space="preserve"> $       8 080,00</v>
      </c>
      <c r="F630" s="4">
        <v>41913</v>
      </c>
      <c r="K630" s="40" t="s">
        <v>570</v>
      </c>
      <c r="L630" s="41" t="s">
        <v>582</v>
      </c>
      <c r="M630" s="41" t="s">
        <v>524</v>
      </c>
      <c r="N630" s="41" t="s">
        <v>1715</v>
      </c>
      <c r="O630" s="41">
        <v>1010</v>
      </c>
      <c r="P630" s="42" t="s">
        <v>526</v>
      </c>
      <c r="Q630" s="42" t="s">
        <v>571</v>
      </c>
      <c r="R630" s="42" t="s">
        <v>528</v>
      </c>
      <c r="S630" s="42" t="s">
        <v>528</v>
      </c>
      <c r="T630" s="42" t="s">
        <v>2149</v>
      </c>
      <c r="U630" s="42" t="s">
        <v>2150</v>
      </c>
      <c r="V630" s="42" t="s">
        <v>2151</v>
      </c>
      <c r="W630" s="43">
        <v>41913</v>
      </c>
    </row>
    <row r="631" spans="1:23">
      <c r="A631" t="str">
        <v>Midmarket</v>
      </c>
      <c r="B631" t="str">
        <v>Germany</v>
      </c>
      <c r="C631" t="str">
        <v xml:space="preserve"> Carretera </v>
      </c>
      <c r="D631" t="str">
        <v xml:space="preserve"> $    19 517,70</v>
      </c>
      <c r="E631" t="str">
        <v xml:space="preserve"> $       4 387,70</v>
      </c>
      <c r="F631" s="4">
        <v>41944</v>
      </c>
      <c r="K631" s="40" t="s">
        <v>534</v>
      </c>
      <c r="L631" s="41" t="s">
        <v>304</v>
      </c>
      <c r="M631" s="41" t="s">
        <v>524</v>
      </c>
      <c r="N631" s="41" t="s">
        <v>1715</v>
      </c>
      <c r="O631" s="41">
        <v>1513</v>
      </c>
      <c r="P631" s="42" t="s">
        <v>526</v>
      </c>
      <c r="Q631" s="42" t="s">
        <v>535</v>
      </c>
      <c r="R631" s="42" t="s">
        <v>528</v>
      </c>
      <c r="S631" s="42" t="s">
        <v>528</v>
      </c>
      <c r="T631" s="42" t="s">
        <v>2152</v>
      </c>
      <c r="U631" s="42" t="s">
        <v>2153</v>
      </c>
      <c r="V631" s="42" t="s">
        <v>2154</v>
      </c>
      <c r="W631" s="43">
        <v>41944</v>
      </c>
    </row>
    <row r="632" spans="1:23">
      <c r="A632" t="str">
        <v>Midmarket</v>
      </c>
      <c r="B632" t="str">
        <v>Canada</v>
      </c>
      <c r="C632" t="str">
        <v xml:space="preserve"> Carretera </v>
      </c>
      <c r="D632" t="str">
        <v xml:space="preserve"> $    29 670,00</v>
      </c>
      <c r="E632" t="str">
        <v xml:space="preserve"> $       6 670,00</v>
      </c>
      <c r="F632" s="4">
        <v>41974</v>
      </c>
      <c r="K632" s="40" t="s">
        <v>534</v>
      </c>
      <c r="L632" s="41" t="s">
        <v>289</v>
      </c>
      <c r="M632" s="41" t="s">
        <v>524</v>
      </c>
      <c r="N632" s="41" t="s">
        <v>1715</v>
      </c>
      <c r="O632" s="41">
        <v>2300</v>
      </c>
      <c r="P632" s="42" t="s">
        <v>526</v>
      </c>
      <c r="Q632" s="42" t="s">
        <v>535</v>
      </c>
      <c r="R632" s="42" t="s">
        <v>528</v>
      </c>
      <c r="S632" s="42" t="s">
        <v>528</v>
      </c>
      <c r="T632" s="42" t="s">
        <v>2155</v>
      </c>
      <c r="U632" s="42" t="s">
        <v>2156</v>
      </c>
      <c r="V632" s="42" t="s">
        <v>2157</v>
      </c>
      <c r="W632" s="43">
        <v>41974</v>
      </c>
    </row>
    <row r="633" spans="1:23">
      <c r="A633" t="str">
        <v>Enterprise</v>
      </c>
      <c r="B633" t="str">
        <v>Mexico</v>
      </c>
      <c r="C633" t="str">
        <v xml:space="preserve"> Carretera </v>
      </c>
      <c r="D633" t="str">
        <v xml:space="preserve"> $ 303 257,50</v>
      </c>
      <c r="E633" t="str">
        <v xml:space="preserve"> $  (35 262,50)</v>
      </c>
      <c r="F633" s="4">
        <v>41609</v>
      </c>
      <c r="K633" s="40" t="s">
        <v>565</v>
      </c>
      <c r="L633" s="41" t="s">
        <v>542</v>
      </c>
      <c r="M633" s="41" t="s">
        <v>524</v>
      </c>
      <c r="N633" s="41" t="s">
        <v>1715</v>
      </c>
      <c r="O633" s="41">
        <v>2821</v>
      </c>
      <c r="P633" s="42" t="s">
        <v>526</v>
      </c>
      <c r="Q633" s="42" t="s">
        <v>566</v>
      </c>
      <c r="R633" s="42" t="s">
        <v>528</v>
      </c>
      <c r="S633" s="42" t="s">
        <v>528</v>
      </c>
      <c r="T633" s="42" t="s">
        <v>2158</v>
      </c>
      <c r="U633" s="42" t="s">
        <v>637</v>
      </c>
      <c r="V633" s="42" t="s">
        <v>2159</v>
      </c>
      <c r="W633" s="43">
        <v>41609</v>
      </c>
    </row>
    <row r="634" spans="1:23">
      <c r="A634" t="str">
        <v>Government</v>
      </c>
      <c r="B634" t="str">
        <v>Canada</v>
      </c>
      <c r="C634" t="str">
        <v xml:space="preserve"> Montana </v>
      </c>
      <c r="D634" t="str">
        <v xml:space="preserve"> $ 670 477,50</v>
      </c>
      <c r="E634" t="str">
        <v xml:space="preserve"> $    91 327,50</v>
      </c>
      <c r="F634" s="4">
        <v>41640</v>
      </c>
      <c r="K634" s="40" t="s">
        <v>523</v>
      </c>
      <c r="L634" s="41" t="s">
        <v>289</v>
      </c>
      <c r="M634" s="41" t="s">
        <v>550</v>
      </c>
      <c r="N634" s="41" t="s">
        <v>1715</v>
      </c>
      <c r="O634" s="41">
        <v>2227.5</v>
      </c>
      <c r="P634" s="42" t="s">
        <v>551</v>
      </c>
      <c r="Q634" s="42" t="s">
        <v>546</v>
      </c>
      <c r="R634" s="42" t="s">
        <v>528</v>
      </c>
      <c r="S634" s="42" t="s">
        <v>528</v>
      </c>
      <c r="T634" s="42" t="s">
        <v>2160</v>
      </c>
      <c r="U634" s="42" t="s">
        <v>2161</v>
      </c>
      <c r="V634" s="42" t="s">
        <v>2162</v>
      </c>
      <c r="W634" s="43">
        <v>41640</v>
      </c>
    </row>
    <row r="635" spans="1:23">
      <c r="A635" t="str">
        <v>Government</v>
      </c>
      <c r="B635" t="str">
        <v>Germany</v>
      </c>
      <c r="C635" t="str">
        <v xml:space="preserve"> Montana </v>
      </c>
      <c r="D635" t="str">
        <v xml:space="preserve"> $ 360 899,00</v>
      </c>
      <c r="E635" t="str">
        <v xml:space="preserve"> $    49 159,00</v>
      </c>
      <c r="F635" s="4">
        <v>41730</v>
      </c>
      <c r="K635" s="40" t="s">
        <v>523</v>
      </c>
      <c r="L635" s="41" t="s">
        <v>304</v>
      </c>
      <c r="M635" s="41" t="s">
        <v>550</v>
      </c>
      <c r="N635" s="41" t="s">
        <v>1715</v>
      </c>
      <c r="O635" s="41">
        <v>1199</v>
      </c>
      <c r="P635" s="42" t="s">
        <v>551</v>
      </c>
      <c r="Q635" s="42" t="s">
        <v>546</v>
      </c>
      <c r="R635" s="42" t="s">
        <v>528</v>
      </c>
      <c r="S635" s="42" t="s">
        <v>528</v>
      </c>
      <c r="T635" s="42" t="s">
        <v>2163</v>
      </c>
      <c r="U635" s="42" t="s">
        <v>2164</v>
      </c>
      <c r="V635" s="42" t="s">
        <v>2165</v>
      </c>
      <c r="W635" s="43">
        <v>41730</v>
      </c>
    </row>
    <row r="636" spans="1:23">
      <c r="A636" t="str">
        <v>Government</v>
      </c>
      <c r="B636" t="str">
        <v>Canada</v>
      </c>
      <c r="C636" t="str">
        <v xml:space="preserve"> Montana </v>
      </c>
      <c r="D636" t="str">
        <v xml:space="preserve"> $    60 200,00</v>
      </c>
      <c r="E636" t="str">
        <v xml:space="preserve"> $       8 200,00</v>
      </c>
      <c r="F636" s="4">
        <v>41760</v>
      </c>
      <c r="K636" s="40" t="s">
        <v>523</v>
      </c>
      <c r="L636" s="41" t="s">
        <v>289</v>
      </c>
      <c r="M636" s="41" t="s">
        <v>550</v>
      </c>
      <c r="N636" s="41" t="s">
        <v>1715</v>
      </c>
      <c r="O636" s="41">
        <v>200</v>
      </c>
      <c r="P636" s="42" t="s">
        <v>551</v>
      </c>
      <c r="Q636" s="42" t="s">
        <v>546</v>
      </c>
      <c r="R636" s="42" t="s">
        <v>528</v>
      </c>
      <c r="S636" s="42" t="s">
        <v>528</v>
      </c>
      <c r="T636" s="42" t="s">
        <v>2166</v>
      </c>
      <c r="U636" s="42" t="s">
        <v>2167</v>
      </c>
      <c r="V636" s="42" t="s">
        <v>2168</v>
      </c>
      <c r="W636" s="43">
        <v>41760</v>
      </c>
    </row>
    <row r="637" spans="1:23">
      <c r="A637" t="str">
        <v>Government</v>
      </c>
      <c r="B637" t="str">
        <v>Canada</v>
      </c>
      <c r="C637" t="str">
        <v xml:space="preserve"> Montana </v>
      </c>
      <c r="D637" t="str">
        <v xml:space="preserve"> $       2 335,76</v>
      </c>
      <c r="E637" t="str">
        <v xml:space="preserve"> $           395,76</v>
      </c>
      <c r="F637" s="4">
        <v>41883</v>
      </c>
      <c r="K637" s="40" t="s">
        <v>523</v>
      </c>
      <c r="L637" s="41" t="s">
        <v>289</v>
      </c>
      <c r="M637" s="41" t="s">
        <v>550</v>
      </c>
      <c r="N637" s="41" t="s">
        <v>1715</v>
      </c>
      <c r="O637" s="41">
        <v>388</v>
      </c>
      <c r="P637" s="42" t="s">
        <v>551</v>
      </c>
      <c r="Q637" s="42" t="s">
        <v>575</v>
      </c>
      <c r="R637" s="42" t="s">
        <v>528</v>
      </c>
      <c r="S637" s="42" t="s">
        <v>2169</v>
      </c>
      <c r="T637" s="42" t="s">
        <v>2170</v>
      </c>
      <c r="U637" s="42" t="s">
        <v>2171</v>
      </c>
      <c r="V637" s="42" t="s">
        <v>2172</v>
      </c>
      <c r="W637" s="43">
        <v>41883</v>
      </c>
    </row>
    <row r="638" spans="1:23">
      <c r="A638" t="str">
        <v>Government</v>
      </c>
      <c r="B638" t="str">
        <v>Mexico</v>
      </c>
      <c r="C638" t="str">
        <v xml:space="preserve"> Montana </v>
      </c>
      <c r="D638" t="str">
        <v xml:space="preserve"> $    10 396,54</v>
      </c>
      <c r="E638" t="str">
        <v xml:space="preserve"> $       1 761,54</v>
      </c>
      <c r="F638" s="4">
        <v>41548</v>
      </c>
      <c r="K638" s="40" t="s">
        <v>523</v>
      </c>
      <c r="L638" s="41" t="s">
        <v>542</v>
      </c>
      <c r="M638" s="41" t="s">
        <v>550</v>
      </c>
      <c r="N638" s="41" t="s">
        <v>1715</v>
      </c>
      <c r="O638" s="41">
        <v>1727</v>
      </c>
      <c r="P638" s="42" t="s">
        <v>551</v>
      </c>
      <c r="Q638" s="42" t="s">
        <v>575</v>
      </c>
      <c r="R638" s="42" t="s">
        <v>528</v>
      </c>
      <c r="S638" s="42" t="s">
        <v>528</v>
      </c>
      <c r="T638" s="42" t="s">
        <v>2173</v>
      </c>
      <c r="U638" s="42" t="s">
        <v>2174</v>
      </c>
      <c r="V638" s="42" t="s">
        <v>2175</v>
      </c>
      <c r="W638" s="43">
        <v>41548</v>
      </c>
    </row>
    <row r="639" spans="1:23">
      <c r="A639" t="str">
        <v>Midmarket</v>
      </c>
      <c r="B639" t="str">
        <v>Canada</v>
      </c>
      <c r="C639" t="str">
        <v xml:space="preserve"> Montana </v>
      </c>
      <c r="D639" t="str">
        <v xml:space="preserve"> $    29 670,00</v>
      </c>
      <c r="E639" t="str">
        <v xml:space="preserve"> $       6 670,00</v>
      </c>
      <c r="F639" s="4">
        <v>41974</v>
      </c>
      <c r="K639" s="40" t="s">
        <v>534</v>
      </c>
      <c r="L639" s="41" t="s">
        <v>289</v>
      </c>
      <c r="M639" s="41" t="s">
        <v>550</v>
      </c>
      <c r="N639" s="41" t="s">
        <v>1715</v>
      </c>
      <c r="O639" s="41">
        <v>2300</v>
      </c>
      <c r="P639" s="42" t="s">
        <v>551</v>
      </c>
      <c r="Q639" s="42" t="s">
        <v>535</v>
      </c>
      <c r="R639" s="42" t="s">
        <v>528</v>
      </c>
      <c r="S639" s="42" t="s">
        <v>528</v>
      </c>
      <c r="T639" s="42" t="s">
        <v>2155</v>
      </c>
      <c r="U639" s="42" t="s">
        <v>2156</v>
      </c>
      <c r="V639" s="42" t="s">
        <v>2157</v>
      </c>
      <c r="W639" s="43">
        <v>41974</v>
      </c>
    </row>
    <row r="640" spans="1:23">
      <c r="A640" t="str">
        <v>Government</v>
      </c>
      <c r="B640" t="str">
        <v>Mexico</v>
      </c>
      <c r="C640" t="str">
        <v xml:space="preserve"> Paseo </v>
      </c>
      <c r="D640" t="str">
        <v xml:space="preserve"> $       4 472,00</v>
      </c>
      <c r="E640" t="str">
        <v xml:space="preserve"> $       1 872,00</v>
      </c>
      <c r="F640" s="4">
        <v>41671</v>
      </c>
      <c r="K640" s="40" t="s">
        <v>523</v>
      </c>
      <c r="L640" s="41" t="s">
        <v>542</v>
      </c>
      <c r="M640" s="41" t="s">
        <v>586</v>
      </c>
      <c r="N640" s="41" t="s">
        <v>1715</v>
      </c>
      <c r="O640" s="41">
        <v>260</v>
      </c>
      <c r="P640" s="42" t="s">
        <v>587</v>
      </c>
      <c r="Q640" s="42" t="s">
        <v>527</v>
      </c>
      <c r="R640" s="42" t="s">
        <v>528</v>
      </c>
      <c r="S640" s="42" t="s">
        <v>2176</v>
      </c>
      <c r="T640" s="42" t="s">
        <v>2177</v>
      </c>
      <c r="U640" s="42" t="s">
        <v>2178</v>
      </c>
      <c r="V640" s="42" t="s">
        <v>2179</v>
      </c>
      <c r="W640" s="43">
        <v>41671</v>
      </c>
    </row>
    <row r="641" spans="1:23">
      <c r="A641" t="str">
        <v>Midmarket</v>
      </c>
      <c r="B641" t="str">
        <v>Canada</v>
      </c>
      <c r="C641" t="str">
        <v xml:space="preserve"> Paseo </v>
      </c>
      <c r="D641" t="str">
        <v xml:space="preserve"> $    31 863,00</v>
      </c>
      <c r="E641" t="str">
        <v xml:space="preserve"> $       7 163,00</v>
      </c>
      <c r="F641" s="4">
        <v>41518</v>
      </c>
      <c r="K641" s="40" t="s">
        <v>534</v>
      </c>
      <c r="L641" s="41" t="s">
        <v>289</v>
      </c>
      <c r="M641" s="41" t="s">
        <v>586</v>
      </c>
      <c r="N641" s="41" t="s">
        <v>1715</v>
      </c>
      <c r="O641" s="41">
        <v>2470</v>
      </c>
      <c r="P641" s="42" t="s">
        <v>587</v>
      </c>
      <c r="Q641" s="42" t="s">
        <v>535</v>
      </c>
      <c r="R641" s="42" t="s">
        <v>528</v>
      </c>
      <c r="S641" s="42" t="s">
        <v>528</v>
      </c>
      <c r="T641" s="42" t="s">
        <v>2180</v>
      </c>
      <c r="U641" s="42" t="s">
        <v>544</v>
      </c>
      <c r="V641" s="42" t="s">
        <v>2181</v>
      </c>
      <c r="W641" s="43">
        <v>41518</v>
      </c>
    </row>
    <row r="642" spans="1:23">
      <c r="A642" t="str">
        <v>Midmarket</v>
      </c>
      <c r="B642" t="str">
        <v>Canada</v>
      </c>
      <c r="C642" t="str">
        <v xml:space="preserve"> Paseo </v>
      </c>
      <c r="D642" t="str">
        <v xml:space="preserve"> $    22 484,70</v>
      </c>
      <c r="E642" t="str">
        <v xml:space="preserve"> $       5 054,70</v>
      </c>
      <c r="F642" s="4">
        <v>41548</v>
      </c>
      <c r="K642" s="40" t="s">
        <v>534</v>
      </c>
      <c r="L642" s="41" t="s">
        <v>289</v>
      </c>
      <c r="M642" s="41" t="s">
        <v>586</v>
      </c>
      <c r="N642" s="41" t="s">
        <v>1715</v>
      </c>
      <c r="O642" s="41">
        <v>1743</v>
      </c>
      <c r="P642" s="42" t="s">
        <v>587</v>
      </c>
      <c r="Q642" s="42" t="s">
        <v>535</v>
      </c>
      <c r="R642" s="42" t="s">
        <v>528</v>
      </c>
      <c r="S642" s="42" t="s">
        <v>528</v>
      </c>
      <c r="T642" s="42" t="s">
        <v>2182</v>
      </c>
      <c r="U642" s="42" t="s">
        <v>1326</v>
      </c>
      <c r="V642" s="42" t="s">
        <v>2183</v>
      </c>
      <c r="W642" s="43">
        <v>41548</v>
      </c>
    </row>
    <row r="643" spans="1:23">
      <c r="A643" t="str">
        <v>Channel Partners</v>
      </c>
      <c r="B643" t="str">
        <v>United States of America</v>
      </c>
      <c r="C643" t="str">
        <v xml:space="preserve"> Paseo </v>
      </c>
      <c r="D643" t="str">
        <v xml:space="preserve"> $    30 072,48</v>
      </c>
      <c r="E643" t="str">
        <v xml:space="preserve"> $    21 330,48</v>
      </c>
      <c r="F643" s="4">
        <v>41913</v>
      </c>
      <c r="K643" s="40" t="s">
        <v>555</v>
      </c>
      <c r="L643" s="41" t="s">
        <v>582</v>
      </c>
      <c r="M643" s="41" t="s">
        <v>586</v>
      </c>
      <c r="N643" s="41" t="s">
        <v>1715</v>
      </c>
      <c r="O643" s="41">
        <v>2914</v>
      </c>
      <c r="P643" s="42" t="s">
        <v>587</v>
      </c>
      <c r="Q643" s="42" t="s">
        <v>556</v>
      </c>
      <c r="R643" s="42" t="s">
        <v>528</v>
      </c>
      <c r="S643" s="42" t="s">
        <v>528</v>
      </c>
      <c r="T643" s="42" t="s">
        <v>2184</v>
      </c>
      <c r="U643" s="42" t="s">
        <v>2185</v>
      </c>
      <c r="V643" s="42" t="s">
        <v>2186</v>
      </c>
      <c r="W643" s="43">
        <v>41913</v>
      </c>
    </row>
    <row r="644" spans="1:23">
      <c r="A644" t="str">
        <v>Government</v>
      </c>
      <c r="B644" t="str">
        <v>France</v>
      </c>
      <c r="C644" t="str">
        <v xml:space="preserve"> Paseo </v>
      </c>
      <c r="D644" t="str">
        <v xml:space="preserve"> $    10 420,62</v>
      </c>
      <c r="E644" t="str">
        <v xml:space="preserve"> $       1 765,62</v>
      </c>
      <c r="F644" s="4">
        <v>41913</v>
      </c>
      <c r="K644" s="40" t="s">
        <v>523</v>
      </c>
      <c r="L644" s="41" t="s">
        <v>297</v>
      </c>
      <c r="M644" s="41" t="s">
        <v>586</v>
      </c>
      <c r="N644" s="41" t="s">
        <v>1715</v>
      </c>
      <c r="O644" s="41">
        <v>1731</v>
      </c>
      <c r="P644" s="42" t="s">
        <v>587</v>
      </c>
      <c r="Q644" s="42" t="s">
        <v>575</v>
      </c>
      <c r="R644" s="42" t="s">
        <v>528</v>
      </c>
      <c r="S644" s="42" t="s">
        <v>528</v>
      </c>
      <c r="T644" s="42" t="s">
        <v>2187</v>
      </c>
      <c r="U644" s="42" t="s">
        <v>2188</v>
      </c>
      <c r="V644" s="42" t="s">
        <v>2189</v>
      </c>
      <c r="W644" s="43">
        <v>41913</v>
      </c>
    </row>
    <row r="645" spans="1:23">
      <c r="A645" t="str">
        <v>Government</v>
      </c>
      <c r="B645" t="str">
        <v>Canada</v>
      </c>
      <c r="C645" t="str">
        <v xml:space="preserve"> Paseo </v>
      </c>
      <c r="D645" t="str">
        <v xml:space="preserve"> $ 210 700,00</v>
      </c>
      <c r="E645" t="str">
        <v xml:space="preserve"> $    28 700,00</v>
      </c>
      <c r="F645" s="4">
        <v>41944</v>
      </c>
      <c r="K645" s="40" t="s">
        <v>523</v>
      </c>
      <c r="L645" s="41" t="s">
        <v>289</v>
      </c>
      <c r="M645" s="41" t="s">
        <v>586</v>
      </c>
      <c r="N645" s="41" t="s">
        <v>1715</v>
      </c>
      <c r="O645" s="41">
        <v>700</v>
      </c>
      <c r="P645" s="42" t="s">
        <v>587</v>
      </c>
      <c r="Q645" s="42" t="s">
        <v>546</v>
      </c>
      <c r="R645" s="42" t="s">
        <v>528</v>
      </c>
      <c r="S645" s="42" t="s">
        <v>528</v>
      </c>
      <c r="T645" s="42" t="s">
        <v>2190</v>
      </c>
      <c r="U645" s="42" t="s">
        <v>2191</v>
      </c>
      <c r="V645" s="42" t="s">
        <v>2192</v>
      </c>
      <c r="W645" s="43">
        <v>41944</v>
      </c>
    </row>
    <row r="646" spans="1:23">
      <c r="A646" t="str">
        <v>Channel Partners</v>
      </c>
      <c r="B646" t="str">
        <v>Canada</v>
      </c>
      <c r="C646" t="str">
        <v xml:space="preserve"> Paseo </v>
      </c>
      <c r="D646" t="str">
        <v xml:space="preserve"> $    22 931,04</v>
      </c>
      <c r="E646" t="str">
        <v xml:space="preserve"> $    16 265,04</v>
      </c>
      <c r="F646" s="4">
        <v>41579</v>
      </c>
      <c r="K646" s="40" t="s">
        <v>555</v>
      </c>
      <c r="L646" s="41" t="s">
        <v>289</v>
      </c>
      <c r="M646" s="41" t="s">
        <v>586</v>
      </c>
      <c r="N646" s="41" t="s">
        <v>1715</v>
      </c>
      <c r="O646" s="41">
        <v>2222</v>
      </c>
      <c r="P646" s="42" t="s">
        <v>587</v>
      </c>
      <c r="Q646" s="42" t="s">
        <v>556</v>
      </c>
      <c r="R646" s="42" t="s">
        <v>528</v>
      </c>
      <c r="S646" s="42" t="s">
        <v>528</v>
      </c>
      <c r="T646" s="42" t="s">
        <v>2193</v>
      </c>
      <c r="U646" s="42" t="s">
        <v>2194</v>
      </c>
      <c r="V646" s="42" t="s">
        <v>2195</v>
      </c>
      <c r="W646" s="43">
        <v>41579</v>
      </c>
    </row>
    <row r="647" spans="1:23">
      <c r="A647" t="str">
        <v>Government</v>
      </c>
      <c r="B647" t="str">
        <v>United States of America</v>
      </c>
      <c r="C647" t="str">
        <v xml:space="preserve"> Paseo </v>
      </c>
      <c r="D647" t="str">
        <v xml:space="preserve"> $ 354 277,00</v>
      </c>
      <c r="E647" t="str">
        <v xml:space="preserve"> $    48 257,00</v>
      </c>
      <c r="F647" s="4">
        <v>41944</v>
      </c>
      <c r="K647" s="40" t="s">
        <v>523</v>
      </c>
      <c r="L647" s="41" t="s">
        <v>582</v>
      </c>
      <c r="M647" s="41" t="s">
        <v>586</v>
      </c>
      <c r="N647" s="41" t="s">
        <v>1715</v>
      </c>
      <c r="O647" s="41">
        <v>1177</v>
      </c>
      <c r="P647" s="42" t="s">
        <v>587</v>
      </c>
      <c r="Q647" s="42" t="s">
        <v>546</v>
      </c>
      <c r="R647" s="42" t="s">
        <v>528</v>
      </c>
      <c r="S647" s="42" t="s">
        <v>528</v>
      </c>
      <c r="T647" s="42" t="s">
        <v>2196</v>
      </c>
      <c r="U647" s="42" t="s">
        <v>2197</v>
      </c>
      <c r="V647" s="42" t="s">
        <v>2198</v>
      </c>
      <c r="W647" s="43">
        <v>41944</v>
      </c>
    </row>
    <row r="648" spans="1:23">
      <c r="A648" t="str">
        <v>Government</v>
      </c>
      <c r="B648" t="str">
        <v>France</v>
      </c>
      <c r="C648" t="str">
        <v xml:space="preserve"> Paseo </v>
      </c>
      <c r="D648" t="str">
        <v xml:space="preserve"> $ 578 522,00</v>
      </c>
      <c r="E648" t="str">
        <v xml:space="preserve"> $    78 802,00</v>
      </c>
      <c r="F648" s="4">
        <v>41579</v>
      </c>
      <c r="K648" s="40" t="s">
        <v>523</v>
      </c>
      <c r="L648" s="41" t="s">
        <v>297</v>
      </c>
      <c r="M648" s="41" t="s">
        <v>586</v>
      </c>
      <c r="N648" s="41" t="s">
        <v>1715</v>
      </c>
      <c r="O648" s="41">
        <v>1922</v>
      </c>
      <c r="P648" s="42" t="s">
        <v>587</v>
      </c>
      <c r="Q648" s="42" t="s">
        <v>546</v>
      </c>
      <c r="R648" s="42" t="s">
        <v>528</v>
      </c>
      <c r="S648" s="42" t="s">
        <v>528</v>
      </c>
      <c r="T648" s="42" t="s">
        <v>2199</v>
      </c>
      <c r="U648" s="42" t="s">
        <v>2200</v>
      </c>
      <c r="V648" s="42" t="s">
        <v>2201</v>
      </c>
      <c r="W648" s="43">
        <v>41579</v>
      </c>
    </row>
    <row r="649" spans="1:23">
      <c r="A649" t="str">
        <v>Enterprise</v>
      </c>
      <c r="B649" t="str">
        <v>Mexico</v>
      </c>
      <c r="C649" t="str">
        <v xml:space="preserve"> Velo </v>
      </c>
      <c r="D649" t="str">
        <v xml:space="preserve"> $ 169 312,50</v>
      </c>
      <c r="E649" t="str">
        <v xml:space="preserve"> $  (19 687,50)</v>
      </c>
      <c r="F649" s="4">
        <v>41671</v>
      </c>
      <c r="K649" s="40" t="s">
        <v>565</v>
      </c>
      <c r="L649" s="41" t="s">
        <v>542</v>
      </c>
      <c r="M649" s="41" t="s">
        <v>625</v>
      </c>
      <c r="N649" s="41" t="s">
        <v>1715</v>
      </c>
      <c r="O649" s="41">
        <v>1575</v>
      </c>
      <c r="P649" s="42" t="s">
        <v>626</v>
      </c>
      <c r="Q649" s="42" t="s">
        <v>566</v>
      </c>
      <c r="R649" s="42" t="s">
        <v>528</v>
      </c>
      <c r="S649" s="42" t="s">
        <v>528</v>
      </c>
      <c r="T649" s="42" t="s">
        <v>2202</v>
      </c>
      <c r="U649" s="42" t="s">
        <v>2203</v>
      </c>
      <c r="V649" s="42" t="s">
        <v>2204</v>
      </c>
      <c r="W649" s="43">
        <v>41671</v>
      </c>
    </row>
    <row r="650" spans="1:23">
      <c r="A650" t="str">
        <v>Government</v>
      </c>
      <c r="B650" t="str">
        <v>United States of America</v>
      </c>
      <c r="C650" t="str">
        <v xml:space="preserve"> Velo </v>
      </c>
      <c r="D650" t="str">
        <v xml:space="preserve"> $    10 423,20</v>
      </c>
      <c r="E650" t="str">
        <v xml:space="preserve"> $       4 363,20</v>
      </c>
      <c r="F650" s="4">
        <v>41730</v>
      </c>
      <c r="K650" s="40" t="s">
        <v>523</v>
      </c>
      <c r="L650" s="41" t="s">
        <v>582</v>
      </c>
      <c r="M650" s="41" t="s">
        <v>625</v>
      </c>
      <c r="N650" s="41" t="s">
        <v>1715</v>
      </c>
      <c r="O650" s="41">
        <v>606</v>
      </c>
      <c r="P650" s="42" t="s">
        <v>626</v>
      </c>
      <c r="Q650" s="42" t="s">
        <v>527</v>
      </c>
      <c r="R650" s="42" t="s">
        <v>528</v>
      </c>
      <c r="S650" s="42" t="s">
        <v>528</v>
      </c>
      <c r="T650" s="42" t="s">
        <v>2205</v>
      </c>
      <c r="U650" s="42" t="s">
        <v>2206</v>
      </c>
      <c r="V650" s="42" t="s">
        <v>2207</v>
      </c>
      <c r="W650" s="43">
        <v>41730</v>
      </c>
    </row>
    <row r="651" spans="1:23">
      <c r="A651" t="str">
        <v>Small Business</v>
      </c>
      <c r="B651" t="str">
        <v>United States of America</v>
      </c>
      <c r="C651" t="str">
        <v xml:space="preserve"> Velo </v>
      </c>
      <c r="D651" t="str">
        <v xml:space="preserve"> $ 634 680,00</v>
      </c>
      <c r="E651" t="str">
        <v xml:space="preserve"> $    19 680,00</v>
      </c>
      <c r="F651" s="4">
        <v>41821</v>
      </c>
      <c r="K651" s="40" t="s">
        <v>570</v>
      </c>
      <c r="L651" s="41" t="s">
        <v>582</v>
      </c>
      <c r="M651" s="41" t="s">
        <v>625</v>
      </c>
      <c r="N651" s="41" t="s">
        <v>1715</v>
      </c>
      <c r="O651" s="41">
        <v>2460</v>
      </c>
      <c r="P651" s="42" t="s">
        <v>626</v>
      </c>
      <c r="Q651" s="42" t="s">
        <v>571</v>
      </c>
      <c r="R651" s="42" t="s">
        <v>528</v>
      </c>
      <c r="S651" s="42" t="s">
        <v>528</v>
      </c>
      <c r="T651" s="42" t="s">
        <v>2208</v>
      </c>
      <c r="U651" s="42" t="s">
        <v>1515</v>
      </c>
      <c r="V651" s="42" t="s">
        <v>2209</v>
      </c>
      <c r="W651" s="43">
        <v>41821</v>
      </c>
    </row>
    <row r="652" spans="1:23">
      <c r="A652" t="str">
        <v>Small Business</v>
      </c>
      <c r="B652" t="str">
        <v>Canada</v>
      </c>
      <c r="C652" t="str">
        <v xml:space="preserve"> Velo </v>
      </c>
      <c r="D652" t="str">
        <v xml:space="preserve"> $    69 402,00</v>
      </c>
      <c r="E652" t="str">
        <v xml:space="preserve"> $       2 152,00</v>
      </c>
      <c r="F652" s="4">
        <v>41548</v>
      </c>
      <c r="K652" s="40" t="s">
        <v>570</v>
      </c>
      <c r="L652" s="41" t="s">
        <v>289</v>
      </c>
      <c r="M652" s="41" t="s">
        <v>625</v>
      </c>
      <c r="N652" s="41" t="s">
        <v>1715</v>
      </c>
      <c r="O652" s="41">
        <v>269</v>
      </c>
      <c r="P652" s="42" t="s">
        <v>626</v>
      </c>
      <c r="Q652" s="42" t="s">
        <v>571</v>
      </c>
      <c r="R652" s="42" t="s">
        <v>528</v>
      </c>
      <c r="S652" s="42" t="s">
        <v>528</v>
      </c>
      <c r="T652" s="42" t="s">
        <v>2210</v>
      </c>
      <c r="U652" s="42" t="s">
        <v>2211</v>
      </c>
      <c r="V652" s="42" t="s">
        <v>2212</v>
      </c>
      <c r="W652" s="43">
        <v>41548</v>
      </c>
    </row>
    <row r="653" spans="1:23">
      <c r="A653" t="str">
        <v>Small Business</v>
      </c>
      <c r="B653" t="str">
        <v>Germany</v>
      </c>
      <c r="C653" t="str">
        <v xml:space="preserve"> Velo </v>
      </c>
      <c r="D653" t="str">
        <v xml:space="preserve"> $ 654 288,00</v>
      </c>
      <c r="E653" t="str">
        <v xml:space="preserve"> $    20 288,00</v>
      </c>
      <c r="F653" s="4">
        <v>41579</v>
      </c>
      <c r="K653" s="40" t="s">
        <v>570</v>
      </c>
      <c r="L653" s="41" t="s">
        <v>304</v>
      </c>
      <c r="M653" s="41" t="s">
        <v>625</v>
      </c>
      <c r="N653" s="41" t="s">
        <v>1715</v>
      </c>
      <c r="O653" s="41">
        <v>2536</v>
      </c>
      <c r="P653" s="42" t="s">
        <v>626</v>
      </c>
      <c r="Q653" s="42" t="s">
        <v>571</v>
      </c>
      <c r="R653" s="42" t="s">
        <v>528</v>
      </c>
      <c r="S653" s="42" t="s">
        <v>528</v>
      </c>
      <c r="T653" s="42" t="s">
        <v>2213</v>
      </c>
      <c r="U653" s="42" t="s">
        <v>2214</v>
      </c>
      <c r="V653" s="42" t="s">
        <v>2215</v>
      </c>
      <c r="W653" s="43">
        <v>41579</v>
      </c>
    </row>
    <row r="654" spans="1:23">
      <c r="A654" t="str">
        <v>Government</v>
      </c>
      <c r="B654" t="str">
        <v>Mexico</v>
      </c>
      <c r="C654" t="str">
        <v xml:space="preserve"> VTT </v>
      </c>
      <c r="D654" t="str">
        <v xml:space="preserve"> $    17 476,06</v>
      </c>
      <c r="E654" t="str">
        <v xml:space="preserve"> $       2 961,06</v>
      </c>
      <c r="F654" s="4">
        <v>41699</v>
      </c>
      <c r="K654" s="40" t="s">
        <v>523</v>
      </c>
      <c r="L654" s="41" t="s">
        <v>542</v>
      </c>
      <c r="M654" s="41" t="s">
        <v>639</v>
      </c>
      <c r="N654" s="41" t="s">
        <v>1715</v>
      </c>
      <c r="O654" s="41">
        <v>2903</v>
      </c>
      <c r="P654" s="42" t="s">
        <v>640</v>
      </c>
      <c r="Q654" s="42" t="s">
        <v>575</v>
      </c>
      <c r="R654" s="42" t="s">
        <v>528</v>
      </c>
      <c r="S654" s="42" t="s">
        <v>528</v>
      </c>
      <c r="T654" s="42" t="s">
        <v>2216</v>
      </c>
      <c r="U654" s="42" t="s">
        <v>2217</v>
      </c>
      <c r="V654" s="42" t="s">
        <v>2218</v>
      </c>
      <c r="W654" s="43">
        <v>41699</v>
      </c>
    </row>
    <row r="655" spans="1:23">
      <c r="A655" t="str">
        <v>Small Business</v>
      </c>
      <c r="B655" t="str">
        <v>United States of America</v>
      </c>
      <c r="C655" t="str">
        <v xml:space="preserve"> VTT </v>
      </c>
      <c r="D655" t="str">
        <v xml:space="preserve"> $ 655 578,00</v>
      </c>
      <c r="E655" t="str">
        <v xml:space="preserve"> $    20 328,00</v>
      </c>
      <c r="F655" s="4">
        <v>41852</v>
      </c>
      <c r="K655" s="40" t="s">
        <v>570</v>
      </c>
      <c r="L655" s="41" t="s">
        <v>582</v>
      </c>
      <c r="M655" s="41" t="s">
        <v>639</v>
      </c>
      <c r="N655" s="41" t="s">
        <v>1715</v>
      </c>
      <c r="O655" s="41">
        <v>2541</v>
      </c>
      <c r="P655" s="42" t="s">
        <v>640</v>
      </c>
      <c r="Q655" s="42" t="s">
        <v>571</v>
      </c>
      <c r="R655" s="42" t="s">
        <v>528</v>
      </c>
      <c r="S655" s="42" t="s">
        <v>528</v>
      </c>
      <c r="T655" s="42" t="s">
        <v>2219</v>
      </c>
      <c r="U655" s="42" t="s">
        <v>2220</v>
      </c>
      <c r="V655" s="42" t="s">
        <v>2221</v>
      </c>
      <c r="W655" s="43">
        <v>41852</v>
      </c>
    </row>
    <row r="656" spans="1:23">
      <c r="A656" t="str">
        <v>Small Business</v>
      </c>
      <c r="B656" t="str">
        <v>Canada</v>
      </c>
      <c r="C656" t="str">
        <v xml:space="preserve"> VTT </v>
      </c>
      <c r="D656" t="str">
        <v xml:space="preserve"> $    69 402,00</v>
      </c>
      <c r="E656" t="str">
        <v xml:space="preserve"> $       2 152,00</v>
      </c>
      <c r="F656" s="4">
        <v>41548</v>
      </c>
      <c r="K656" s="40" t="s">
        <v>570</v>
      </c>
      <c r="L656" s="41" t="s">
        <v>289</v>
      </c>
      <c r="M656" s="41" t="s">
        <v>639</v>
      </c>
      <c r="N656" s="41" t="s">
        <v>1715</v>
      </c>
      <c r="O656" s="41">
        <v>269</v>
      </c>
      <c r="P656" s="42" t="s">
        <v>640</v>
      </c>
      <c r="Q656" s="42" t="s">
        <v>571</v>
      </c>
      <c r="R656" s="42" t="s">
        <v>528</v>
      </c>
      <c r="S656" s="42" t="s">
        <v>528</v>
      </c>
      <c r="T656" s="42" t="s">
        <v>2210</v>
      </c>
      <c r="U656" s="42" t="s">
        <v>2211</v>
      </c>
      <c r="V656" s="42" t="s">
        <v>2212</v>
      </c>
      <c r="W656" s="43">
        <v>41548</v>
      </c>
    </row>
    <row r="657" spans="1:23">
      <c r="A657" t="str">
        <v>Small Business</v>
      </c>
      <c r="B657" t="str">
        <v>Canada</v>
      </c>
      <c r="C657" t="str">
        <v xml:space="preserve"> VTT </v>
      </c>
      <c r="D657" t="str">
        <v xml:space="preserve"> $ 385 968,00</v>
      </c>
      <c r="E657" t="str">
        <v xml:space="preserve"> $    11 968,00</v>
      </c>
      <c r="F657" s="4">
        <v>41913</v>
      </c>
      <c r="K657" s="40" t="s">
        <v>570</v>
      </c>
      <c r="L657" s="41" t="s">
        <v>289</v>
      </c>
      <c r="M657" s="41" t="s">
        <v>639</v>
      </c>
      <c r="N657" s="41" t="s">
        <v>1715</v>
      </c>
      <c r="O657" s="41">
        <v>1496</v>
      </c>
      <c r="P657" s="42" t="s">
        <v>640</v>
      </c>
      <c r="Q657" s="42" t="s">
        <v>571</v>
      </c>
      <c r="R657" s="42" t="s">
        <v>528</v>
      </c>
      <c r="S657" s="42" t="s">
        <v>528</v>
      </c>
      <c r="T657" s="42" t="s">
        <v>2146</v>
      </c>
      <c r="U657" s="42" t="s">
        <v>2147</v>
      </c>
      <c r="V657" s="42" t="s">
        <v>2148</v>
      </c>
      <c r="W657" s="43">
        <v>41913</v>
      </c>
    </row>
    <row r="658" spans="1:23">
      <c r="A658" t="str">
        <v>Small Business</v>
      </c>
      <c r="B658" t="str">
        <v>United States of America</v>
      </c>
      <c r="C658" t="str">
        <v xml:space="preserve"> VTT </v>
      </c>
      <c r="D658" t="str">
        <v xml:space="preserve"> $ 260 580,00</v>
      </c>
      <c r="E658" t="str">
        <v xml:space="preserve"> $       8 080,00</v>
      </c>
      <c r="F658" s="4">
        <v>41913</v>
      </c>
      <c r="K658" s="40" t="s">
        <v>570</v>
      </c>
      <c r="L658" s="41" t="s">
        <v>582</v>
      </c>
      <c r="M658" s="41" t="s">
        <v>639</v>
      </c>
      <c r="N658" s="41" t="s">
        <v>1715</v>
      </c>
      <c r="O658" s="41">
        <v>1010</v>
      </c>
      <c r="P658" s="42" t="s">
        <v>640</v>
      </c>
      <c r="Q658" s="42" t="s">
        <v>571</v>
      </c>
      <c r="R658" s="42" t="s">
        <v>528</v>
      </c>
      <c r="S658" s="42" t="s">
        <v>528</v>
      </c>
      <c r="T658" s="42" t="s">
        <v>2149</v>
      </c>
      <c r="U658" s="42" t="s">
        <v>2150</v>
      </c>
      <c r="V658" s="42" t="s">
        <v>2151</v>
      </c>
      <c r="W658" s="43">
        <v>41913</v>
      </c>
    </row>
    <row r="659" spans="1:23">
      <c r="A659" t="str">
        <v>Government</v>
      </c>
      <c r="B659" t="str">
        <v>France</v>
      </c>
      <c r="C659" t="str">
        <v xml:space="preserve"> VTT </v>
      </c>
      <c r="D659" t="str">
        <v xml:space="preserve"> $ 385 581,00</v>
      </c>
      <c r="E659" t="str">
        <v xml:space="preserve"> $    52 521,00</v>
      </c>
      <c r="F659" s="4">
        <v>41609</v>
      </c>
      <c r="K659" s="40" t="s">
        <v>523</v>
      </c>
      <c r="L659" s="41" t="s">
        <v>297</v>
      </c>
      <c r="M659" s="41" t="s">
        <v>639</v>
      </c>
      <c r="N659" s="41" t="s">
        <v>1715</v>
      </c>
      <c r="O659" s="41">
        <v>1281</v>
      </c>
      <c r="P659" s="42" t="s">
        <v>640</v>
      </c>
      <c r="Q659" s="42" t="s">
        <v>546</v>
      </c>
      <c r="R659" s="42" t="s">
        <v>528</v>
      </c>
      <c r="S659" s="42" t="s">
        <v>528</v>
      </c>
      <c r="T659" s="42" t="s">
        <v>2222</v>
      </c>
      <c r="U659" s="42" t="s">
        <v>2223</v>
      </c>
      <c r="V659" s="42" t="s">
        <v>2224</v>
      </c>
      <c r="W659" s="43">
        <v>41609</v>
      </c>
    </row>
    <row r="660" spans="1:23">
      <c r="A660" t="str">
        <v>Small Business</v>
      </c>
      <c r="B660" t="str">
        <v>Canada</v>
      </c>
      <c r="C660" t="str">
        <v xml:space="preserve"> Amarilla </v>
      </c>
      <c r="D660" t="str">
        <v xml:space="preserve"> $ 229 104,00</v>
      </c>
      <c r="E660" t="str">
        <v xml:space="preserve"> $       7 104,00</v>
      </c>
      <c r="F660" s="4">
        <v>41699</v>
      </c>
      <c r="K660" s="40" t="s">
        <v>570</v>
      </c>
      <c r="L660" s="41" t="s">
        <v>289</v>
      </c>
      <c r="M660" s="41" t="s">
        <v>653</v>
      </c>
      <c r="N660" s="41" t="s">
        <v>1715</v>
      </c>
      <c r="O660" s="41">
        <v>888</v>
      </c>
      <c r="P660" s="42" t="s">
        <v>654</v>
      </c>
      <c r="Q660" s="42" t="s">
        <v>571</v>
      </c>
      <c r="R660" s="42" t="s">
        <v>528</v>
      </c>
      <c r="S660" s="42" t="s">
        <v>528</v>
      </c>
      <c r="T660" s="42" t="s">
        <v>2225</v>
      </c>
      <c r="U660" s="42" t="s">
        <v>2226</v>
      </c>
      <c r="V660" s="42" t="s">
        <v>2227</v>
      </c>
      <c r="W660" s="43">
        <v>41699</v>
      </c>
    </row>
    <row r="661" spans="1:23">
      <c r="A661" t="str">
        <v>Enterprise</v>
      </c>
      <c r="B661" t="str">
        <v>United States of America</v>
      </c>
      <c r="C661" t="str">
        <v xml:space="preserve"> Amarilla </v>
      </c>
      <c r="D661" t="str">
        <v xml:space="preserve"> $ 305 730,00</v>
      </c>
      <c r="E661" t="str">
        <v xml:space="preserve"> $  (35 550,00)</v>
      </c>
      <c r="F661" s="4">
        <v>41760</v>
      </c>
      <c r="K661" s="40" t="s">
        <v>565</v>
      </c>
      <c r="L661" s="41" t="s">
        <v>582</v>
      </c>
      <c r="M661" s="41" t="s">
        <v>653</v>
      </c>
      <c r="N661" s="41" t="s">
        <v>1715</v>
      </c>
      <c r="O661" s="41">
        <v>2844</v>
      </c>
      <c r="P661" s="42" t="s">
        <v>654</v>
      </c>
      <c r="Q661" s="42" t="s">
        <v>566</v>
      </c>
      <c r="R661" s="42" t="s">
        <v>528</v>
      </c>
      <c r="S661" s="42" t="s">
        <v>528</v>
      </c>
      <c r="T661" s="42" t="s">
        <v>2228</v>
      </c>
      <c r="U661" s="42" t="s">
        <v>2229</v>
      </c>
      <c r="V661" s="42" t="s">
        <v>2230</v>
      </c>
      <c r="W661" s="43">
        <v>41760</v>
      </c>
    </row>
    <row r="662" spans="1:23">
      <c r="A662" t="str">
        <v>Channel Partners</v>
      </c>
      <c r="B662" t="str">
        <v>France</v>
      </c>
      <c r="C662" t="str">
        <v xml:space="preserve"> Amarilla </v>
      </c>
      <c r="D662" t="str">
        <v xml:space="preserve"> $    25 542,00</v>
      </c>
      <c r="E662" t="str">
        <v xml:space="preserve"> $    18 117,00</v>
      </c>
      <c r="F662" s="4">
        <v>41852</v>
      </c>
      <c r="K662" s="40" t="s">
        <v>555</v>
      </c>
      <c r="L662" s="41" t="s">
        <v>297</v>
      </c>
      <c r="M662" s="41" t="s">
        <v>653</v>
      </c>
      <c r="N662" s="41" t="s">
        <v>1715</v>
      </c>
      <c r="O662" s="41">
        <v>2475</v>
      </c>
      <c r="P662" s="42" t="s">
        <v>654</v>
      </c>
      <c r="Q662" s="42" t="s">
        <v>556</v>
      </c>
      <c r="R662" s="42" t="s">
        <v>528</v>
      </c>
      <c r="S662" s="42" t="s">
        <v>528</v>
      </c>
      <c r="T662" s="42" t="s">
        <v>646</v>
      </c>
      <c r="U662" s="42" t="s">
        <v>2231</v>
      </c>
      <c r="V662" s="42" t="s">
        <v>2232</v>
      </c>
      <c r="W662" s="43">
        <v>41852</v>
      </c>
    </row>
    <row r="663" spans="1:23">
      <c r="A663" t="str">
        <v>Midmarket</v>
      </c>
      <c r="B663" t="str">
        <v>Canada</v>
      </c>
      <c r="C663" t="str">
        <v xml:space="preserve"> Amarilla </v>
      </c>
      <c r="D663" t="str">
        <v xml:space="preserve"> $    22 484,70</v>
      </c>
      <c r="E663" t="str">
        <v xml:space="preserve"> $       5 054,70</v>
      </c>
      <c r="F663" s="4">
        <v>41548</v>
      </c>
      <c r="K663" s="40" t="s">
        <v>534</v>
      </c>
      <c r="L663" s="41" t="s">
        <v>289</v>
      </c>
      <c r="M663" s="41" t="s">
        <v>653</v>
      </c>
      <c r="N663" s="41" t="s">
        <v>1715</v>
      </c>
      <c r="O663" s="41">
        <v>1743</v>
      </c>
      <c r="P663" s="42" t="s">
        <v>654</v>
      </c>
      <c r="Q663" s="42" t="s">
        <v>535</v>
      </c>
      <c r="R663" s="42" t="s">
        <v>528</v>
      </c>
      <c r="S663" s="42" t="s">
        <v>528</v>
      </c>
      <c r="T663" s="42" t="s">
        <v>2182</v>
      </c>
      <c r="U663" s="42" t="s">
        <v>1326</v>
      </c>
      <c r="V663" s="42" t="s">
        <v>2183</v>
      </c>
      <c r="W663" s="43">
        <v>41548</v>
      </c>
    </row>
    <row r="664" spans="1:23">
      <c r="A664" t="str">
        <v>Channel Partners</v>
      </c>
      <c r="B664" t="str">
        <v>United States of America</v>
      </c>
      <c r="C664" t="str">
        <v xml:space="preserve"> Amarilla </v>
      </c>
      <c r="D664" t="str">
        <v xml:space="preserve"> $    30 072,48</v>
      </c>
      <c r="E664" t="str">
        <v xml:space="preserve"> $    21 330,48</v>
      </c>
      <c r="F664" s="4">
        <v>41913</v>
      </c>
      <c r="K664" s="40" t="s">
        <v>555</v>
      </c>
      <c r="L664" s="41" t="s">
        <v>582</v>
      </c>
      <c r="M664" s="41" t="s">
        <v>653</v>
      </c>
      <c r="N664" s="41" t="s">
        <v>1715</v>
      </c>
      <c r="O664" s="41">
        <v>2914</v>
      </c>
      <c r="P664" s="42" t="s">
        <v>654</v>
      </c>
      <c r="Q664" s="42" t="s">
        <v>556</v>
      </c>
      <c r="R664" s="42" t="s">
        <v>528</v>
      </c>
      <c r="S664" s="42" t="s">
        <v>528</v>
      </c>
      <c r="T664" s="42" t="s">
        <v>2184</v>
      </c>
      <c r="U664" s="42" t="s">
        <v>2185</v>
      </c>
      <c r="V664" s="42" t="s">
        <v>2186</v>
      </c>
      <c r="W664" s="43">
        <v>41913</v>
      </c>
    </row>
    <row r="665" spans="1:23">
      <c r="A665" t="str">
        <v>Government</v>
      </c>
      <c r="B665" t="str">
        <v>France</v>
      </c>
      <c r="C665" t="str">
        <v xml:space="preserve"> Amarilla </v>
      </c>
      <c r="D665" t="str">
        <v xml:space="preserve"> $    10 420,62</v>
      </c>
      <c r="E665" t="str">
        <v xml:space="preserve"> $       1 765,62</v>
      </c>
      <c r="F665" s="4">
        <v>41913</v>
      </c>
      <c r="K665" s="40" t="s">
        <v>523</v>
      </c>
      <c r="L665" s="41" t="s">
        <v>297</v>
      </c>
      <c r="M665" s="41" t="s">
        <v>653</v>
      </c>
      <c r="N665" s="41" t="s">
        <v>1715</v>
      </c>
      <c r="O665" s="41">
        <v>1731</v>
      </c>
      <c r="P665" s="42" t="s">
        <v>654</v>
      </c>
      <c r="Q665" s="42" t="s">
        <v>575</v>
      </c>
      <c r="R665" s="42" t="s">
        <v>528</v>
      </c>
      <c r="S665" s="42" t="s">
        <v>528</v>
      </c>
      <c r="T665" s="42" t="s">
        <v>2187</v>
      </c>
      <c r="U665" s="42" t="s">
        <v>2188</v>
      </c>
      <c r="V665" s="42" t="s">
        <v>2189</v>
      </c>
      <c r="W665" s="43">
        <v>41913</v>
      </c>
    </row>
    <row r="666" spans="1:23">
      <c r="A666" t="str">
        <v>Government</v>
      </c>
      <c r="B666" t="str">
        <v>Mexico</v>
      </c>
      <c r="C666" t="str">
        <v xml:space="preserve"> Amarilla </v>
      </c>
      <c r="D666" t="str">
        <v xml:space="preserve"> $    10 396,54</v>
      </c>
      <c r="E666" t="str">
        <v xml:space="preserve"> $       1 761,54</v>
      </c>
      <c r="F666" s="4">
        <v>41548</v>
      </c>
      <c r="K666" s="40" t="s">
        <v>523</v>
      </c>
      <c r="L666" s="41" t="s">
        <v>542</v>
      </c>
      <c r="M666" s="41" t="s">
        <v>653</v>
      </c>
      <c r="N666" s="41" t="s">
        <v>1715</v>
      </c>
      <c r="O666" s="41">
        <v>1727</v>
      </c>
      <c r="P666" s="42" t="s">
        <v>654</v>
      </c>
      <c r="Q666" s="42" t="s">
        <v>575</v>
      </c>
      <c r="R666" s="42" t="s">
        <v>528</v>
      </c>
      <c r="S666" s="42" t="s">
        <v>528</v>
      </c>
      <c r="T666" s="42" t="s">
        <v>2173</v>
      </c>
      <c r="U666" s="42" t="s">
        <v>2174</v>
      </c>
      <c r="V666" s="42" t="s">
        <v>2175</v>
      </c>
      <c r="W666" s="43">
        <v>41548</v>
      </c>
    </row>
    <row r="667" spans="1:23">
      <c r="A667" t="str">
        <v>Midmarket</v>
      </c>
      <c r="B667" t="str">
        <v>Mexico</v>
      </c>
      <c r="C667" t="str">
        <v xml:space="preserve"> Amarilla </v>
      </c>
      <c r="D667" t="str">
        <v xml:space="preserve"> $    24 123,00</v>
      </c>
      <c r="E667" t="str">
        <v xml:space="preserve"> $       5 423,00</v>
      </c>
      <c r="F667" s="4">
        <v>41579</v>
      </c>
      <c r="K667" s="40" t="s">
        <v>534</v>
      </c>
      <c r="L667" s="41" t="s">
        <v>542</v>
      </c>
      <c r="M667" s="41" t="s">
        <v>653</v>
      </c>
      <c r="N667" s="41" t="s">
        <v>1715</v>
      </c>
      <c r="O667" s="41">
        <v>1870</v>
      </c>
      <c r="P667" s="42" t="s">
        <v>654</v>
      </c>
      <c r="Q667" s="42" t="s">
        <v>535</v>
      </c>
      <c r="R667" s="42" t="s">
        <v>528</v>
      </c>
      <c r="S667" s="42" t="s">
        <v>528</v>
      </c>
      <c r="T667" s="42" t="s">
        <v>2233</v>
      </c>
      <c r="U667" s="42" t="s">
        <v>2234</v>
      </c>
      <c r="V667" s="42" t="s">
        <v>2235</v>
      </c>
      <c r="W667" s="43">
        <v>41579</v>
      </c>
    </row>
    <row r="668" spans="1:23">
      <c r="A668" t="str">
        <v>Enterprise</v>
      </c>
      <c r="B668" t="str">
        <v>France</v>
      </c>
      <c r="C668" t="str">
        <v xml:space="preserve"> Carretera </v>
      </c>
      <c r="D668" t="str">
        <v xml:space="preserve"> $ 124 737,50</v>
      </c>
      <c r="E668" t="str">
        <v xml:space="preserve"> $  (16 142,50)</v>
      </c>
      <c r="F668" s="4">
        <v>41852</v>
      </c>
      <c r="K668" s="40" t="s">
        <v>565</v>
      </c>
      <c r="L668" s="41" t="s">
        <v>297</v>
      </c>
      <c r="M668" s="41" t="s">
        <v>524</v>
      </c>
      <c r="N668" s="41" t="s">
        <v>1715</v>
      </c>
      <c r="O668" s="41">
        <v>1174</v>
      </c>
      <c r="P668" s="42" t="s">
        <v>526</v>
      </c>
      <c r="Q668" s="42" t="s">
        <v>566</v>
      </c>
      <c r="R668" s="42" t="s">
        <v>528</v>
      </c>
      <c r="S668" s="42" t="s">
        <v>528</v>
      </c>
      <c r="T668" s="42" t="s">
        <v>2236</v>
      </c>
      <c r="U668" s="42" t="s">
        <v>2237</v>
      </c>
      <c r="V668" s="42" t="s">
        <v>2238</v>
      </c>
      <c r="W668" s="43">
        <v>41852</v>
      </c>
    </row>
    <row r="669" spans="1:23">
      <c r="A669" t="str">
        <v>Enterprise</v>
      </c>
      <c r="B669" t="str">
        <v>Germany</v>
      </c>
      <c r="C669" t="str">
        <v xml:space="preserve"> Carretera </v>
      </c>
      <c r="D669" t="str">
        <v xml:space="preserve"> $ 293 993,75</v>
      </c>
      <c r="E669" t="str">
        <v xml:space="preserve"> $  (38 046,25)</v>
      </c>
      <c r="F669" s="4">
        <v>41852</v>
      </c>
      <c r="K669" s="40" t="s">
        <v>565</v>
      </c>
      <c r="L669" s="41" t="s">
        <v>304</v>
      </c>
      <c r="M669" s="41" t="s">
        <v>524</v>
      </c>
      <c r="N669" s="41" t="s">
        <v>1715</v>
      </c>
      <c r="O669" s="41">
        <v>2767</v>
      </c>
      <c r="P669" s="42" t="s">
        <v>526</v>
      </c>
      <c r="Q669" s="42" t="s">
        <v>566</v>
      </c>
      <c r="R669" s="42" t="s">
        <v>528</v>
      </c>
      <c r="S669" s="42" t="s">
        <v>528</v>
      </c>
      <c r="T669" s="42" t="s">
        <v>2239</v>
      </c>
      <c r="U669" s="42" t="s">
        <v>2240</v>
      </c>
      <c r="V669" s="42" t="s">
        <v>2241</v>
      </c>
      <c r="W669" s="43">
        <v>41852</v>
      </c>
    </row>
    <row r="670" spans="1:23">
      <c r="A670" t="str">
        <v>Enterprise</v>
      </c>
      <c r="B670" t="str">
        <v>Germany</v>
      </c>
      <c r="C670" t="str">
        <v xml:space="preserve"> Carretera </v>
      </c>
      <c r="D670" t="str">
        <v xml:space="preserve"> $ 115 281,25</v>
      </c>
      <c r="E670" t="str">
        <v xml:space="preserve"> $  (14 918,75)</v>
      </c>
      <c r="F670" s="4">
        <v>41913</v>
      </c>
      <c r="K670" s="40" t="s">
        <v>565</v>
      </c>
      <c r="L670" s="41" t="s">
        <v>304</v>
      </c>
      <c r="M670" s="41" t="s">
        <v>524</v>
      </c>
      <c r="N670" s="41" t="s">
        <v>1715</v>
      </c>
      <c r="O670" s="41">
        <v>1085</v>
      </c>
      <c r="P670" s="42" t="s">
        <v>526</v>
      </c>
      <c r="Q670" s="42" t="s">
        <v>566</v>
      </c>
      <c r="R670" s="42" t="s">
        <v>528</v>
      </c>
      <c r="S670" s="42" t="s">
        <v>528</v>
      </c>
      <c r="T670" s="42" t="s">
        <v>2242</v>
      </c>
      <c r="U670" s="42" t="s">
        <v>2243</v>
      </c>
      <c r="V670" s="42" t="s">
        <v>2244</v>
      </c>
      <c r="W670" s="43">
        <v>41913</v>
      </c>
    </row>
    <row r="671" spans="1:23">
      <c r="A671" t="str">
        <v>Small Business</v>
      </c>
      <c r="B671" t="str">
        <v>Mexico</v>
      </c>
      <c r="C671" t="str">
        <v xml:space="preserve"> Montana </v>
      </c>
      <c r="D671" t="str">
        <v xml:space="preserve"> $ 139 230,00</v>
      </c>
      <c r="E671" t="str">
        <v xml:space="preserve"> $       2 730,00</v>
      </c>
      <c r="F671" s="4">
        <v>41913</v>
      </c>
      <c r="K671" s="40" t="s">
        <v>570</v>
      </c>
      <c r="L671" s="41" t="s">
        <v>542</v>
      </c>
      <c r="M671" s="41" t="s">
        <v>550</v>
      </c>
      <c r="N671" s="41" t="s">
        <v>1715</v>
      </c>
      <c r="O671" s="41">
        <v>546</v>
      </c>
      <c r="P671" s="42" t="s">
        <v>551</v>
      </c>
      <c r="Q671" s="42" t="s">
        <v>571</v>
      </c>
      <c r="R671" s="42" t="s">
        <v>528</v>
      </c>
      <c r="S671" s="42" t="s">
        <v>528</v>
      </c>
      <c r="T671" s="42" t="s">
        <v>2245</v>
      </c>
      <c r="U671" s="42" t="s">
        <v>2246</v>
      </c>
      <c r="V671" s="42" t="s">
        <v>2247</v>
      </c>
      <c r="W671" s="43">
        <v>41913</v>
      </c>
    </row>
    <row r="672" spans="1:23">
      <c r="A672" t="str">
        <v>Government</v>
      </c>
      <c r="B672" t="str">
        <v>Germany</v>
      </c>
      <c r="C672" t="str">
        <v xml:space="preserve"> Paseo </v>
      </c>
      <c r="D672" t="str">
        <v xml:space="preserve"> $    19 686,00</v>
      </c>
      <c r="E672" t="str">
        <v xml:space="preserve"> $       8 106,00</v>
      </c>
      <c r="F672" s="4">
        <v>41699</v>
      </c>
      <c r="K672" s="40" t="s">
        <v>523</v>
      </c>
      <c r="L672" s="41" t="s">
        <v>304</v>
      </c>
      <c r="M672" s="41" t="s">
        <v>586</v>
      </c>
      <c r="N672" s="41" t="s">
        <v>1715</v>
      </c>
      <c r="O672" s="41">
        <v>1158</v>
      </c>
      <c r="P672" s="42" t="s">
        <v>587</v>
      </c>
      <c r="Q672" s="42" t="s">
        <v>527</v>
      </c>
      <c r="R672" s="42" t="s">
        <v>528</v>
      </c>
      <c r="S672" s="42" t="s">
        <v>528</v>
      </c>
      <c r="T672" s="42" t="s">
        <v>2248</v>
      </c>
      <c r="U672" s="42" t="s">
        <v>2249</v>
      </c>
      <c r="V672" s="42" t="s">
        <v>2250</v>
      </c>
      <c r="W672" s="43">
        <v>41699</v>
      </c>
    </row>
    <row r="673" spans="1:23">
      <c r="A673" t="str">
        <v>Midmarket</v>
      </c>
      <c r="B673" t="str">
        <v>Canada</v>
      </c>
      <c r="C673" t="str">
        <v xml:space="preserve"> Paseo </v>
      </c>
      <c r="D673" t="str">
        <v xml:space="preserve"> $    20 578,50</v>
      </c>
      <c r="E673" t="str">
        <v xml:space="preserve"> $       4 438,50</v>
      </c>
      <c r="F673" s="4">
        <v>41730</v>
      </c>
      <c r="K673" s="40" t="s">
        <v>534</v>
      </c>
      <c r="L673" s="41" t="s">
        <v>289</v>
      </c>
      <c r="M673" s="41" t="s">
        <v>586</v>
      </c>
      <c r="N673" s="41" t="s">
        <v>1715</v>
      </c>
      <c r="O673" s="41">
        <v>1614</v>
      </c>
      <c r="P673" s="42" t="s">
        <v>587</v>
      </c>
      <c r="Q673" s="42" t="s">
        <v>535</v>
      </c>
      <c r="R673" s="42" t="s">
        <v>528</v>
      </c>
      <c r="S673" s="42" t="s">
        <v>528</v>
      </c>
      <c r="T673" s="42" t="s">
        <v>2251</v>
      </c>
      <c r="U673" s="42" t="s">
        <v>2252</v>
      </c>
      <c r="V673" s="42" t="s">
        <v>2253</v>
      </c>
      <c r="W673" s="43">
        <v>41730</v>
      </c>
    </row>
    <row r="674" spans="1:23">
      <c r="A674" t="str">
        <v>Government</v>
      </c>
      <c r="B674" t="str">
        <v>Mexico</v>
      </c>
      <c r="C674" t="str">
        <v xml:space="preserve"> Paseo </v>
      </c>
      <c r="D674" t="str">
        <v xml:space="preserve"> $    15 083,25</v>
      </c>
      <c r="E674" t="str">
        <v xml:space="preserve"> $       2 408,25</v>
      </c>
      <c r="F674" s="4">
        <v>41730</v>
      </c>
      <c r="K674" s="40" t="s">
        <v>523</v>
      </c>
      <c r="L674" s="41" t="s">
        <v>542</v>
      </c>
      <c r="M674" s="41" t="s">
        <v>586</v>
      </c>
      <c r="N674" s="41" t="s">
        <v>1715</v>
      </c>
      <c r="O674" s="41">
        <v>2535</v>
      </c>
      <c r="P674" s="42" t="s">
        <v>587</v>
      </c>
      <c r="Q674" s="42" t="s">
        <v>575</v>
      </c>
      <c r="R674" s="42" t="s">
        <v>528</v>
      </c>
      <c r="S674" s="42" t="s">
        <v>528</v>
      </c>
      <c r="T674" s="42" t="s">
        <v>2254</v>
      </c>
      <c r="U674" s="42" t="s">
        <v>2255</v>
      </c>
      <c r="V674" s="42" t="s">
        <v>2256</v>
      </c>
      <c r="W674" s="43">
        <v>41730</v>
      </c>
    </row>
    <row r="675" spans="1:23">
      <c r="A675" t="str">
        <v>Government</v>
      </c>
      <c r="B675" t="str">
        <v>Mexico</v>
      </c>
      <c r="C675" t="str">
        <v xml:space="preserve"> Paseo </v>
      </c>
      <c r="D675" t="str">
        <v xml:space="preserve"> $ 848 172,50</v>
      </c>
      <c r="E675" t="str">
        <v xml:space="preserve"> $ 106 912,50</v>
      </c>
      <c r="F675" s="4">
        <v>41760</v>
      </c>
      <c r="K675" s="40" t="s">
        <v>523</v>
      </c>
      <c r="L675" s="41" t="s">
        <v>542</v>
      </c>
      <c r="M675" s="41" t="s">
        <v>586</v>
      </c>
      <c r="N675" s="41" t="s">
        <v>1715</v>
      </c>
      <c r="O675" s="41">
        <v>2851</v>
      </c>
      <c r="P675" s="42" t="s">
        <v>587</v>
      </c>
      <c r="Q675" s="42" t="s">
        <v>546</v>
      </c>
      <c r="R675" s="42" t="s">
        <v>528</v>
      </c>
      <c r="S675" s="42" t="s">
        <v>528</v>
      </c>
      <c r="T675" s="42" t="s">
        <v>2257</v>
      </c>
      <c r="U675" s="42" t="s">
        <v>2258</v>
      </c>
      <c r="V675" s="42" t="s">
        <v>2259</v>
      </c>
      <c r="W675" s="43">
        <v>41760</v>
      </c>
    </row>
    <row r="676" spans="1:23">
      <c r="A676" t="str">
        <v>Midmarket</v>
      </c>
      <c r="B676" t="str">
        <v>Canada</v>
      </c>
      <c r="C676" t="str">
        <v xml:space="preserve"> Paseo </v>
      </c>
      <c r="D676" t="str">
        <v xml:space="preserve"> $    32 627,25</v>
      </c>
      <c r="E676" t="str">
        <v xml:space="preserve"> $       7 037,25</v>
      </c>
      <c r="F676" s="4">
        <v>41852</v>
      </c>
      <c r="K676" s="40" t="s">
        <v>534</v>
      </c>
      <c r="L676" s="41" t="s">
        <v>289</v>
      </c>
      <c r="M676" s="41" t="s">
        <v>586</v>
      </c>
      <c r="N676" s="41" t="s">
        <v>1715</v>
      </c>
      <c r="O676" s="41">
        <v>2559</v>
      </c>
      <c r="P676" s="42" t="s">
        <v>587</v>
      </c>
      <c r="Q676" s="42" t="s">
        <v>535</v>
      </c>
      <c r="R676" s="42" t="s">
        <v>528</v>
      </c>
      <c r="S676" s="42" t="s">
        <v>528</v>
      </c>
      <c r="T676" s="42" t="s">
        <v>2260</v>
      </c>
      <c r="U676" s="42" t="s">
        <v>2261</v>
      </c>
      <c r="V676" s="42" t="s">
        <v>2262</v>
      </c>
      <c r="W676" s="43">
        <v>41852</v>
      </c>
    </row>
    <row r="677" spans="1:23">
      <c r="A677" t="str">
        <v>Government</v>
      </c>
      <c r="B677" t="str">
        <v>United States of America</v>
      </c>
      <c r="C677" t="str">
        <v xml:space="preserve"> Paseo </v>
      </c>
      <c r="D677" t="str">
        <v xml:space="preserve"> $       4 539,00</v>
      </c>
      <c r="E677" t="str">
        <v xml:space="preserve"> $       1 869,00</v>
      </c>
      <c r="F677" s="4">
        <v>41548</v>
      </c>
      <c r="K677" s="40" t="s">
        <v>523</v>
      </c>
      <c r="L677" s="41" t="s">
        <v>582</v>
      </c>
      <c r="M677" s="41" t="s">
        <v>586</v>
      </c>
      <c r="N677" s="41" t="s">
        <v>1715</v>
      </c>
      <c r="O677" s="41">
        <v>267</v>
      </c>
      <c r="P677" s="42" t="s">
        <v>587</v>
      </c>
      <c r="Q677" s="42" t="s">
        <v>527</v>
      </c>
      <c r="R677" s="42" t="s">
        <v>528</v>
      </c>
      <c r="S677" s="42" t="s">
        <v>2263</v>
      </c>
      <c r="T677" s="42" t="s">
        <v>2264</v>
      </c>
      <c r="U677" s="42" t="s">
        <v>2265</v>
      </c>
      <c r="V677" s="42" t="s">
        <v>2266</v>
      </c>
      <c r="W677" s="43">
        <v>41548</v>
      </c>
    </row>
    <row r="678" spans="1:23">
      <c r="A678" t="str">
        <v>Enterprise</v>
      </c>
      <c r="B678" t="str">
        <v>Germany</v>
      </c>
      <c r="C678" t="str">
        <v xml:space="preserve"> Paseo </v>
      </c>
      <c r="D678" t="str">
        <v xml:space="preserve"> $ 115 281,25</v>
      </c>
      <c r="E678" t="str">
        <v xml:space="preserve"> $  (14 918,75)</v>
      </c>
      <c r="F678" s="4">
        <v>41913</v>
      </c>
      <c r="K678" s="40" t="s">
        <v>565</v>
      </c>
      <c r="L678" s="41" t="s">
        <v>304</v>
      </c>
      <c r="M678" s="41" t="s">
        <v>586</v>
      </c>
      <c r="N678" s="41" t="s">
        <v>1715</v>
      </c>
      <c r="O678" s="41">
        <v>1085</v>
      </c>
      <c r="P678" s="42" t="s">
        <v>587</v>
      </c>
      <c r="Q678" s="42" t="s">
        <v>566</v>
      </c>
      <c r="R678" s="42" t="s">
        <v>528</v>
      </c>
      <c r="S678" s="42" t="s">
        <v>528</v>
      </c>
      <c r="T678" s="42" t="s">
        <v>2242</v>
      </c>
      <c r="U678" s="42" t="s">
        <v>2243</v>
      </c>
      <c r="V678" s="42" t="s">
        <v>2244</v>
      </c>
      <c r="W678" s="43">
        <v>41913</v>
      </c>
    </row>
    <row r="679" spans="1:23">
      <c r="A679" t="str">
        <v>Midmarket</v>
      </c>
      <c r="B679" t="str">
        <v>Germany</v>
      </c>
      <c r="C679" t="str">
        <v xml:space="preserve"> Paseo </v>
      </c>
      <c r="D679" t="str">
        <v xml:space="preserve"> $    14 981,25</v>
      </c>
      <c r="E679" t="str">
        <v xml:space="preserve"> $       3 231,25</v>
      </c>
      <c r="F679" s="4">
        <v>41913</v>
      </c>
      <c r="K679" s="40" t="s">
        <v>534</v>
      </c>
      <c r="L679" s="41" t="s">
        <v>304</v>
      </c>
      <c r="M679" s="41" t="s">
        <v>586</v>
      </c>
      <c r="N679" s="41" t="s">
        <v>1715</v>
      </c>
      <c r="O679" s="41">
        <v>1175</v>
      </c>
      <c r="P679" s="42" t="s">
        <v>587</v>
      </c>
      <c r="Q679" s="42" t="s">
        <v>535</v>
      </c>
      <c r="R679" s="42" t="s">
        <v>528</v>
      </c>
      <c r="S679" s="42" t="s">
        <v>528</v>
      </c>
      <c r="T679" s="42" t="s">
        <v>2267</v>
      </c>
      <c r="U679" s="42" t="s">
        <v>2268</v>
      </c>
      <c r="V679" s="42" t="s">
        <v>2269</v>
      </c>
      <c r="W679" s="43">
        <v>41913</v>
      </c>
    </row>
    <row r="680" spans="1:23">
      <c r="A680" t="str">
        <v>Government</v>
      </c>
      <c r="B680" t="str">
        <v>United States of America</v>
      </c>
      <c r="C680" t="str">
        <v xml:space="preserve"> Paseo </v>
      </c>
      <c r="D680" t="str">
        <v xml:space="preserve"> $ 597 082,50</v>
      </c>
      <c r="E680" t="str">
        <v xml:space="preserve"> $    75 262,50</v>
      </c>
      <c r="F680" s="4">
        <v>41579</v>
      </c>
      <c r="K680" s="40" t="s">
        <v>523</v>
      </c>
      <c r="L680" s="41" t="s">
        <v>582</v>
      </c>
      <c r="M680" s="41" t="s">
        <v>586</v>
      </c>
      <c r="N680" s="41" t="s">
        <v>1715</v>
      </c>
      <c r="O680" s="41">
        <v>2007</v>
      </c>
      <c r="P680" s="42" t="s">
        <v>587</v>
      </c>
      <c r="Q680" s="42" t="s">
        <v>546</v>
      </c>
      <c r="R680" s="42" t="s">
        <v>528</v>
      </c>
      <c r="S680" s="42" t="s">
        <v>528</v>
      </c>
      <c r="T680" s="42" t="s">
        <v>2270</v>
      </c>
      <c r="U680" s="42" t="s">
        <v>2271</v>
      </c>
      <c r="V680" s="42" t="s">
        <v>2272</v>
      </c>
      <c r="W680" s="43">
        <v>41579</v>
      </c>
    </row>
    <row r="681" spans="1:23">
      <c r="A681" t="str">
        <v>Government</v>
      </c>
      <c r="B681" t="str">
        <v>Mexico</v>
      </c>
      <c r="C681" t="str">
        <v xml:space="preserve"> Paseo </v>
      </c>
      <c r="D681" t="str">
        <v xml:space="preserve"> $ 639 922,50</v>
      </c>
      <c r="E681" t="str">
        <v xml:space="preserve"> $    80 662,50</v>
      </c>
      <c r="F681" s="4">
        <v>41579</v>
      </c>
      <c r="K681" s="40" t="s">
        <v>523</v>
      </c>
      <c r="L681" s="41" t="s">
        <v>542</v>
      </c>
      <c r="M681" s="41" t="s">
        <v>586</v>
      </c>
      <c r="N681" s="41" t="s">
        <v>1715</v>
      </c>
      <c r="O681" s="41">
        <v>2151</v>
      </c>
      <c r="P681" s="42" t="s">
        <v>587</v>
      </c>
      <c r="Q681" s="42" t="s">
        <v>546</v>
      </c>
      <c r="R681" s="42" t="s">
        <v>528</v>
      </c>
      <c r="S681" s="42" t="s">
        <v>528</v>
      </c>
      <c r="T681" s="42" t="s">
        <v>2273</v>
      </c>
      <c r="U681" s="42" t="s">
        <v>2274</v>
      </c>
      <c r="V681" s="42" t="s">
        <v>2275</v>
      </c>
      <c r="W681" s="43">
        <v>41579</v>
      </c>
    </row>
    <row r="682" spans="1:23">
      <c r="A682" t="str">
        <v>Channel Partners</v>
      </c>
      <c r="B682" t="str">
        <v>United States of America</v>
      </c>
      <c r="C682" t="str">
        <v xml:space="preserve"> Paseo </v>
      </c>
      <c r="D682" t="str">
        <v xml:space="preserve"> $       9 322,80</v>
      </c>
      <c r="E682" t="str">
        <v xml:space="preserve"> $       6 580,80</v>
      </c>
      <c r="F682" s="4">
        <v>41974</v>
      </c>
      <c r="K682" s="40" t="s">
        <v>555</v>
      </c>
      <c r="L682" s="41" t="s">
        <v>582</v>
      </c>
      <c r="M682" s="41" t="s">
        <v>586</v>
      </c>
      <c r="N682" s="41" t="s">
        <v>1715</v>
      </c>
      <c r="O682" s="41">
        <v>914</v>
      </c>
      <c r="P682" s="42" t="s">
        <v>587</v>
      </c>
      <c r="Q682" s="42" t="s">
        <v>556</v>
      </c>
      <c r="R682" s="42" t="s">
        <v>528</v>
      </c>
      <c r="S682" s="42" t="s">
        <v>528</v>
      </c>
      <c r="T682" s="42" t="s">
        <v>2276</v>
      </c>
      <c r="U682" s="42" t="s">
        <v>2277</v>
      </c>
      <c r="V682" s="42" t="s">
        <v>2278</v>
      </c>
      <c r="W682" s="43">
        <v>41974</v>
      </c>
    </row>
    <row r="683" spans="1:23">
      <c r="A683" t="str">
        <v>Government</v>
      </c>
      <c r="B683" t="str">
        <v>France</v>
      </c>
      <c r="C683" t="str">
        <v xml:space="preserve"> Paseo </v>
      </c>
      <c r="D683" t="str">
        <v xml:space="preserve"> $       4 981,00</v>
      </c>
      <c r="E683" t="str">
        <v xml:space="preserve"> $       2 051,00</v>
      </c>
      <c r="F683" s="4">
        <v>41974</v>
      </c>
      <c r="K683" s="40" t="s">
        <v>523</v>
      </c>
      <c r="L683" s="41" t="s">
        <v>297</v>
      </c>
      <c r="M683" s="41" t="s">
        <v>586</v>
      </c>
      <c r="N683" s="41" t="s">
        <v>1715</v>
      </c>
      <c r="O683" s="41">
        <v>293</v>
      </c>
      <c r="P683" s="42" t="s">
        <v>587</v>
      </c>
      <c r="Q683" s="42" t="s">
        <v>527</v>
      </c>
      <c r="R683" s="42" t="s">
        <v>528</v>
      </c>
      <c r="S683" s="42" t="s">
        <v>2279</v>
      </c>
      <c r="T683" s="42" t="s">
        <v>2280</v>
      </c>
      <c r="U683" s="42" t="s">
        <v>2281</v>
      </c>
      <c r="V683" s="42" t="s">
        <v>2282</v>
      </c>
      <c r="W683" s="43">
        <v>41974</v>
      </c>
    </row>
    <row r="684" spans="1:23">
      <c r="A684" t="str">
        <v>Channel Partners</v>
      </c>
      <c r="B684" t="str">
        <v>Mexico</v>
      </c>
      <c r="C684" t="str">
        <v xml:space="preserve"> Velo </v>
      </c>
      <c r="D684" t="str">
        <v xml:space="preserve"> $       5 100,00</v>
      </c>
      <c r="E684" t="str">
        <v xml:space="preserve"> $       3 600,00</v>
      </c>
      <c r="F684" s="4">
        <v>41699</v>
      </c>
      <c r="K684" s="40" t="s">
        <v>555</v>
      </c>
      <c r="L684" s="41" t="s">
        <v>542</v>
      </c>
      <c r="M684" s="41" t="s">
        <v>625</v>
      </c>
      <c r="N684" s="41" t="s">
        <v>1715</v>
      </c>
      <c r="O684" s="41">
        <v>500</v>
      </c>
      <c r="P684" s="42" t="s">
        <v>626</v>
      </c>
      <c r="Q684" s="42" t="s">
        <v>556</v>
      </c>
      <c r="R684" s="42" t="s">
        <v>528</v>
      </c>
      <c r="S684" s="42" t="s">
        <v>2283</v>
      </c>
      <c r="T684" s="42" t="s">
        <v>1755</v>
      </c>
      <c r="U684" s="42" t="s">
        <v>2284</v>
      </c>
      <c r="V684" s="42" t="s">
        <v>2285</v>
      </c>
      <c r="W684" s="43">
        <v>41699</v>
      </c>
    </row>
    <row r="685" spans="1:23">
      <c r="A685" t="str">
        <v>Midmarket</v>
      </c>
      <c r="B685" t="str">
        <v>France</v>
      </c>
      <c r="C685" t="str">
        <v xml:space="preserve"> Velo </v>
      </c>
      <c r="D685" t="str">
        <v xml:space="preserve"> $    36 031,50</v>
      </c>
      <c r="E685" t="str">
        <v xml:space="preserve"> $       7 771,50</v>
      </c>
      <c r="F685" s="4">
        <v>41760</v>
      </c>
      <c r="K685" s="40" t="s">
        <v>534</v>
      </c>
      <c r="L685" s="41" t="s">
        <v>297</v>
      </c>
      <c r="M685" s="41" t="s">
        <v>625</v>
      </c>
      <c r="N685" s="41" t="s">
        <v>1715</v>
      </c>
      <c r="O685" s="41">
        <v>2826</v>
      </c>
      <c r="P685" s="42" t="s">
        <v>626</v>
      </c>
      <c r="Q685" s="42" t="s">
        <v>535</v>
      </c>
      <c r="R685" s="42" t="s">
        <v>528</v>
      </c>
      <c r="S685" s="42" t="s">
        <v>528</v>
      </c>
      <c r="T685" s="42" t="s">
        <v>2286</v>
      </c>
      <c r="U685" s="42" t="s">
        <v>2287</v>
      </c>
      <c r="V685" s="42" t="s">
        <v>2288</v>
      </c>
      <c r="W685" s="43">
        <v>41760</v>
      </c>
    </row>
    <row r="686" spans="1:23">
      <c r="A686" t="str">
        <v>Enterprise</v>
      </c>
      <c r="B686" t="str">
        <v>France</v>
      </c>
      <c r="C686" t="str">
        <v xml:space="preserve"> Velo </v>
      </c>
      <c r="D686" t="str">
        <v xml:space="preserve"> $    70 443,75</v>
      </c>
      <c r="E686" t="str">
        <v xml:space="preserve"> $     (9 116,25)</v>
      </c>
      <c r="F686" s="4">
        <v>41883</v>
      </c>
      <c r="K686" s="40" t="s">
        <v>565</v>
      </c>
      <c r="L686" s="41" t="s">
        <v>297</v>
      </c>
      <c r="M686" s="41" t="s">
        <v>625</v>
      </c>
      <c r="N686" s="41" t="s">
        <v>1715</v>
      </c>
      <c r="O686" s="41">
        <v>663</v>
      </c>
      <c r="P686" s="42" t="s">
        <v>626</v>
      </c>
      <c r="Q686" s="42" t="s">
        <v>566</v>
      </c>
      <c r="R686" s="42" t="s">
        <v>528</v>
      </c>
      <c r="S686" s="42" t="s">
        <v>528</v>
      </c>
      <c r="T686" s="42" t="s">
        <v>2289</v>
      </c>
      <c r="U686" s="42" t="s">
        <v>747</v>
      </c>
      <c r="V686" s="42" t="s">
        <v>2290</v>
      </c>
      <c r="W686" s="43">
        <v>41883</v>
      </c>
    </row>
    <row r="687" spans="1:23">
      <c r="A687" t="str">
        <v>Small Business</v>
      </c>
      <c r="B687" t="str">
        <v>United States of America</v>
      </c>
      <c r="C687" t="str">
        <v xml:space="preserve"> Velo </v>
      </c>
      <c r="D687" t="str">
        <v xml:space="preserve"> $ 656 370,00</v>
      </c>
      <c r="E687" t="str">
        <v xml:space="preserve"> $    12 870,00</v>
      </c>
      <c r="F687" s="4">
        <v>41579</v>
      </c>
      <c r="K687" s="40" t="s">
        <v>570</v>
      </c>
      <c r="L687" s="41" t="s">
        <v>582</v>
      </c>
      <c r="M687" s="41" t="s">
        <v>625</v>
      </c>
      <c r="N687" s="41" t="s">
        <v>1715</v>
      </c>
      <c r="O687" s="41">
        <v>2574</v>
      </c>
      <c r="P687" s="42" t="s">
        <v>626</v>
      </c>
      <c r="Q687" s="42" t="s">
        <v>571</v>
      </c>
      <c r="R687" s="42" t="s">
        <v>528</v>
      </c>
      <c r="S687" s="42" t="s">
        <v>528</v>
      </c>
      <c r="T687" s="42" t="s">
        <v>2291</v>
      </c>
      <c r="U687" s="42" t="s">
        <v>2292</v>
      </c>
      <c r="V687" s="42" t="s">
        <v>2293</v>
      </c>
      <c r="W687" s="43">
        <v>41579</v>
      </c>
    </row>
    <row r="688" spans="1:23">
      <c r="A688" t="str">
        <v>Enterprise</v>
      </c>
      <c r="B688" t="str">
        <v>United States of America</v>
      </c>
      <c r="C688" t="str">
        <v xml:space="preserve"> Velo </v>
      </c>
      <c r="D688" t="str">
        <v xml:space="preserve"> $ 259 037,50</v>
      </c>
      <c r="E688" t="str">
        <v xml:space="preserve"> $  (33 522,50)</v>
      </c>
      <c r="F688" s="4">
        <v>41609</v>
      </c>
      <c r="K688" s="40" t="s">
        <v>565</v>
      </c>
      <c r="L688" s="41" t="s">
        <v>582</v>
      </c>
      <c r="M688" s="41" t="s">
        <v>625</v>
      </c>
      <c r="N688" s="41" t="s">
        <v>1715</v>
      </c>
      <c r="O688" s="41">
        <v>2438</v>
      </c>
      <c r="P688" s="42" t="s">
        <v>626</v>
      </c>
      <c r="Q688" s="42" t="s">
        <v>566</v>
      </c>
      <c r="R688" s="42" t="s">
        <v>528</v>
      </c>
      <c r="S688" s="42" t="s">
        <v>528</v>
      </c>
      <c r="T688" s="42" t="s">
        <v>2294</v>
      </c>
      <c r="U688" s="42" t="s">
        <v>2295</v>
      </c>
      <c r="V688" s="42" t="s">
        <v>2296</v>
      </c>
      <c r="W688" s="43">
        <v>41609</v>
      </c>
    </row>
    <row r="689" spans="1:23">
      <c r="A689" t="str">
        <v>Channel Partners</v>
      </c>
      <c r="B689" t="str">
        <v>United States of America</v>
      </c>
      <c r="C689" t="str">
        <v xml:space="preserve"> Velo </v>
      </c>
      <c r="D689" t="str">
        <v xml:space="preserve"> $       9 322,80</v>
      </c>
      <c r="E689" t="str">
        <v xml:space="preserve"> $       6 580,80</v>
      </c>
      <c r="F689" s="4">
        <v>41974</v>
      </c>
      <c r="K689" s="40" t="s">
        <v>555</v>
      </c>
      <c r="L689" s="41" t="s">
        <v>582</v>
      </c>
      <c r="M689" s="41" t="s">
        <v>625</v>
      </c>
      <c r="N689" s="41" t="s">
        <v>1715</v>
      </c>
      <c r="O689" s="41">
        <v>914</v>
      </c>
      <c r="P689" s="42" t="s">
        <v>626</v>
      </c>
      <c r="Q689" s="42" t="s">
        <v>556</v>
      </c>
      <c r="R689" s="42" t="s">
        <v>528</v>
      </c>
      <c r="S689" s="42" t="s">
        <v>528</v>
      </c>
      <c r="T689" s="42" t="s">
        <v>2276</v>
      </c>
      <c r="U689" s="42" t="s">
        <v>2277</v>
      </c>
      <c r="V689" s="42" t="s">
        <v>2278</v>
      </c>
      <c r="W689" s="43">
        <v>41974</v>
      </c>
    </row>
    <row r="690" spans="1:23">
      <c r="A690" t="str">
        <v>Government</v>
      </c>
      <c r="B690" t="str">
        <v>Canada</v>
      </c>
      <c r="C690" t="str">
        <v xml:space="preserve"> VTT </v>
      </c>
      <c r="D690" t="str">
        <v xml:space="preserve"> $    14 713,50</v>
      </c>
      <c r="E690" t="str">
        <v xml:space="preserve"> $       6 058,50</v>
      </c>
      <c r="F690" s="4">
        <v>41821</v>
      </c>
      <c r="K690" s="40" t="s">
        <v>523</v>
      </c>
      <c r="L690" s="41" t="s">
        <v>289</v>
      </c>
      <c r="M690" s="41" t="s">
        <v>639</v>
      </c>
      <c r="N690" s="41" t="s">
        <v>1715</v>
      </c>
      <c r="O690" s="41">
        <v>865.5</v>
      </c>
      <c r="P690" s="42" t="s">
        <v>640</v>
      </c>
      <c r="Q690" s="42" t="s">
        <v>527</v>
      </c>
      <c r="R690" s="42" t="s">
        <v>528</v>
      </c>
      <c r="S690" s="42" t="s">
        <v>528</v>
      </c>
      <c r="T690" s="42" t="s">
        <v>2297</v>
      </c>
      <c r="U690" s="42" t="s">
        <v>2188</v>
      </c>
      <c r="V690" s="42" t="s">
        <v>2298</v>
      </c>
      <c r="W690" s="43">
        <v>41821</v>
      </c>
    </row>
    <row r="691" spans="1:23">
      <c r="A691" t="str">
        <v>Midmarket</v>
      </c>
      <c r="B691" t="str">
        <v>Germany</v>
      </c>
      <c r="C691" t="str">
        <v xml:space="preserve"> VTT </v>
      </c>
      <c r="D691" t="str">
        <v xml:space="preserve"> $       6 273,00</v>
      </c>
      <c r="E691" t="str">
        <v xml:space="preserve"> $       1 353,00</v>
      </c>
      <c r="F691" s="4">
        <v>41821</v>
      </c>
      <c r="K691" s="40" t="s">
        <v>534</v>
      </c>
      <c r="L691" s="41" t="s">
        <v>304</v>
      </c>
      <c r="M691" s="41" t="s">
        <v>639</v>
      </c>
      <c r="N691" s="41" t="s">
        <v>1715</v>
      </c>
      <c r="O691" s="41">
        <v>492</v>
      </c>
      <c r="P691" s="42" t="s">
        <v>640</v>
      </c>
      <c r="Q691" s="42" t="s">
        <v>535</v>
      </c>
      <c r="R691" s="42" t="s">
        <v>528</v>
      </c>
      <c r="S691" s="42" t="s">
        <v>528</v>
      </c>
      <c r="T691" s="42" t="s">
        <v>1296</v>
      </c>
      <c r="U691" s="42" t="s">
        <v>2299</v>
      </c>
      <c r="V691" s="42" t="s">
        <v>2300</v>
      </c>
      <c r="W691" s="43">
        <v>41821</v>
      </c>
    </row>
    <row r="692" spans="1:23">
      <c r="A692" t="str">
        <v>Government</v>
      </c>
      <c r="B692" t="str">
        <v>United States of America</v>
      </c>
      <c r="C692" t="str">
        <v xml:space="preserve"> VTT </v>
      </c>
      <c r="D692" t="str">
        <v xml:space="preserve"> $       4 539,00</v>
      </c>
      <c r="E692" t="str">
        <v xml:space="preserve"> $       1 869,00</v>
      </c>
      <c r="F692" s="4">
        <v>41548</v>
      </c>
      <c r="K692" s="40" t="s">
        <v>523</v>
      </c>
      <c r="L692" s="41" t="s">
        <v>582</v>
      </c>
      <c r="M692" s="41" t="s">
        <v>639</v>
      </c>
      <c r="N692" s="41" t="s">
        <v>1715</v>
      </c>
      <c r="O692" s="41">
        <v>267</v>
      </c>
      <c r="P692" s="42" t="s">
        <v>640</v>
      </c>
      <c r="Q692" s="42" t="s">
        <v>527</v>
      </c>
      <c r="R692" s="42" t="s">
        <v>528</v>
      </c>
      <c r="S692" s="42" t="s">
        <v>2263</v>
      </c>
      <c r="T692" s="42" t="s">
        <v>2264</v>
      </c>
      <c r="U692" s="42" t="s">
        <v>2265</v>
      </c>
      <c r="V692" s="42" t="s">
        <v>2266</v>
      </c>
      <c r="W692" s="43">
        <v>41548</v>
      </c>
    </row>
    <row r="693" spans="1:23">
      <c r="A693" t="str">
        <v>Midmarket</v>
      </c>
      <c r="B693" t="str">
        <v>Germany</v>
      </c>
      <c r="C693" t="str">
        <v xml:space="preserve"> VTT </v>
      </c>
      <c r="D693" t="str">
        <v xml:space="preserve"> $    14 981,25</v>
      </c>
      <c r="E693" t="str">
        <v xml:space="preserve"> $       3 231,25</v>
      </c>
      <c r="F693" s="4">
        <v>41913</v>
      </c>
      <c r="K693" s="40" t="s">
        <v>534</v>
      </c>
      <c r="L693" s="41" t="s">
        <v>304</v>
      </c>
      <c r="M693" s="41" t="s">
        <v>639</v>
      </c>
      <c r="N693" s="41" t="s">
        <v>1715</v>
      </c>
      <c r="O693" s="41">
        <v>1175</v>
      </c>
      <c r="P693" s="42" t="s">
        <v>640</v>
      </c>
      <c r="Q693" s="42" t="s">
        <v>535</v>
      </c>
      <c r="R693" s="42" t="s">
        <v>528</v>
      </c>
      <c r="S693" s="42" t="s">
        <v>528</v>
      </c>
      <c r="T693" s="42" t="s">
        <v>2267</v>
      </c>
      <c r="U693" s="42" t="s">
        <v>2268</v>
      </c>
      <c r="V693" s="42" t="s">
        <v>2269</v>
      </c>
      <c r="W693" s="43">
        <v>41913</v>
      </c>
    </row>
    <row r="694" spans="1:23">
      <c r="A694" t="str">
        <v>Enterprise</v>
      </c>
      <c r="B694" t="str">
        <v>Canada</v>
      </c>
      <c r="C694" t="str">
        <v xml:space="preserve"> VTT </v>
      </c>
      <c r="D694" t="str">
        <v xml:space="preserve"> $ 313 862,50</v>
      </c>
      <c r="E694" t="str">
        <v xml:space="preserve"> $  (40 617,50)</v>
      </c>
      <c r="F694" s="4">
        <v>41579</v>
      </c>
      <c r="K694" s="40" t="s">
        <v>565</v>
      </c>
      <c r="L694" s="41" t="s">
        <v>289</v>
      </c>
      <c r="M694" s="41" t="s">
        <v>639</v>
      </c>
      <c r="N694" s="41" t="s">
        <v>1715</v>
      </c>
      <c r="O694" s="41">
        <v>2954</v>
      </c>
      <c r="P694" s="42" t="s">
        <v>640</v>
      </c>
      <c r="Q694" s="42" t="s">
        <v>566</v>
      </c>
      <c r="R694" s="42" t="s">
        <v>528</v>
      </c>
      <c r="S694" s="42" t="s">
        <v>528</v>
      </c>
      <c r="T694" s="42" t="s">
        <v>2301</v>
      </c>
      <c r="U694" s="42" t="s">
        <v>2302</v>
      </c>
      <c r="V694" s="42" t="s">
        <v>2303</v>
      </c>
      <c r="W694" s="43">
        <v>41579</v>
      </c>
    </row>
    <row r="695" spans="1:23">
      <c r="A695" t="str">
        <v>Enterprise</v>
      </c>
      <c r="B695" t="str">
        <v>Germany</v>
      </c>
      <c r="C695" t="str">
        <v xml:space="preserve"> VTT </v>
      </c>
      <c r="D695" t="str">
        <v xml:space="preserve"> $    58 650,00</v>
      </c>
      <c r="E695" t="str">
        <v xml:space="preserve"> $     (7 590,00)</v>
      </c>
      <c r="F695" s="4">
        <v>41944</v>
      </c>
      <c r="K695" s="40" t="s">
        <v>565</v>
      </c>
      <c r="L695" s="41" t="s">
        <v>304</v>
      </c>
      <c r="M695" s="41" t="s">
        <v>639</v>
      </c>
      <c r="N695" s="41" t="s">
        <v>1715</v>
      </c>
      <c r="O695" s="41">
        <v>552</v>
      </c>
      <c r="P695" s="42" t="s">
        <v>640</v>
      </c>
      <c r="Q695" s="42" t="s">
        <v>566</v>
      </c>
      <c r="R695" s="42" t="s">
        <v>528</v>
      </c>
      <c r="S695" s="42" t="s">
        <v>528</v>
      </c>
      <c r="T695" s="42" t="s">
        <v>2304</v>
      </c>
      <c r="U695" s="42" t="s">
        <v>2305</v>
      </c>
      <c r="V695" s="42" t="s">
        <v>2306</v>
      </c>
      <c r="W695" s="43">
        <v>41944</v>
      </c>
    </row>
    <row r="696" spans="1:23">
      <c r="A696" t="str">
        <v>Government</v>
      </c>
      <c r="B696" t="str">
        <v>France</v>
      </c>
      <c r="C696" t="str">
        <v xml:space="preserve"> VTT </v>
      </c>
      <c r="D696" t="str">
        <v xml:space="preserve"> $       4 981,00</v>
      </c>
      <c r="E696" t="str">
        <v xml:space="preserve"> $       2 051,00</v>
      </c>
      <c r="F696" s="4">
        <v>41974</v>
      </c>
      <c r="K696" s="40" t="s">
        <v>523</v>
      </c>
      <c r="L696" s="41" t="s">
        <v>297</v>
      </c>
      <c r="M696" s="41" t="s">
        <v>639</v>
      </c>
      <c r="N696" s="41" t="s">
        <v>1715</v>
      </c>
      <c r="O696" s="41">
        <v>293</v>
      </c>
      <c r="P696" s="42" t="s">
        <v>640</v>
      </c>
      <c r="Q696" s="42" t="s">
        <v>527</v>
      </c>
      <c r="R696" s="42" t="s">
        <v>528</v>
      </c>
      <c r="S696" s="42" t="s">
        <v>2279</v>
      </c>
      <c r="T696" s="42" t="s">
        <v>2280</v>
      </c>
      <c r="U696" s="42" t="s">
        <v>2281</v>
      </c>
      <c r="V696" s="42" t="s">
        <v>2282</v>
      </c>
      <c r="W696" s="43">
        <v>41974</v>
      </c>
    </row>
    <row r="697" spans="1:23">
      <c r="A697" t="str">
        <v>Small Business</v>
      </c>
      <c r="B697" t="str">
        <v>France</v>
      </c>
      <c r="C697" t="str">
        <v xml:space="preserve"> Amarilla </v>
      </c>
      <c r="D697" t="str">
        <v xml:space="preserve"> $ 631 125,00</v>
      </c>
      <c r="E697" t="str">
        <v xml:space="preserve"> $    12 375,00</v>
      </c>
      <c r="F697" s="4">
        <v>41699</v>
      </c>
      <c r="K697" s="40" t="s">
        <v>570</v>
      </c>
      <c r="L697" s="41" t="s">
        <v>297</v>
      </c>
      <c r="M697" s="41" t="s">
        <v>653</v>
      </c>
      <c r="N697" s="41" t="s">
        <v>1715</v>
      </c>
      <c r="O697" s="41">
        <v>2475</v>
      </c>
      <c r="P697" s="42" t="s">
        <v>654</v>
      </c>
      <c r="Q697" s="42" t="s">
        <v>571</v>
      </c>
      <c r="R697" s="42" t="s">
        <v>528</v>
      </c>
      <c r="S697" s="42" t="s">
        <v>528</v>
      </c>
      <c r="T697" s="42" t="s">
        <v>2307</v>
      </c>
      <c r="U697" s="42" t="s">
        <v>2308</v>
      </c>
      <c r="V697" s="42" t="s">
        <v>2309</v>
      </c>
      <c r="W697" s="43">
        <v>41699</v>
      </c>
    </row>
    <row r="698" spans="1:23">
      <c r="A698" t="str">
        <v>Small Business</v>
      </c>
      <c r="B698" t="str">
        <v>Mexico</v>
      </c>
      <c r="C698" t="str">
        <v xml:space="preserve"> Amarilla </v>
      </c>
      <c r="D698" t="str">
        <v xml:space="preserve"> $ 139 230,00</v>
      </c>
      <c r="E698" t="str">
        <v xml:space="preserve"> $       2 730,00</v>
      </c>
      <c r="F698" s="4">
        <v>41913</v>
      </c>
      <c r="K698" s="40" t="s">
        <v>570</v>
      </c>
      <c r="L698" s="41" t="s">
        <v>542</v>
      </c>
      <c r="M698" s="41" t="s">
        <v>653</v>
      </c>
      <c r="N698" s="41" t="s">
        <v>1715</v>
      </c>
      <c r="O698" s="41">
        <v>546</v>
      </c>
      <c r="P698" s="42" t="s">
        <v>654</v>
      </c>
      <c r="Q698" s="42" t="s">
        <v>571</v>
      </c>
      <c r="R698" s="42" t="s">
        <v>528</v>
      </c>
      <c r="S698" s="42" t="s">
        <v>528</v>
      </c>
      <c r="T698" s="42" t="s">
        <v>2245</v>
      </c>
      <c r="U698" s="42" t="s">
        <v>2246</v>
      </c>
      <c r="V698" s="42" t="s">
        <v>2247</v>
      </c>
      <c r="W698" s="43">
        <v>41913</v>
      </c>
    </row>
    <row r="699" spans="1:23">
      <c r="A699" t="str">
        <v>Government</v>
      </c>
      <c r="B699" t="str">
        <v>Mexico</v>
      </c>
      <c r="C699" t="str">
        <v xml:space="preserve"> Montana </v>
      </c>
      <c r="D699" t="str">
        <v xml:space="preserve"> $       8 139,60</v>
      </c>
      <c r="E699" t="str">
        <v xml:space="preserve"> $       1 299,60</v>
      </c>
      <c r="F699" s="4">
        <v>41671</v>
      </c>
      <c r="K699" s="40" t="s">
        <v>523</v>
      </c>
      <c r="L699" s="41" t="s">
        <v>542</v>
      </c>
      <c r="M699" s="41" t="s">
        <v>550</v>
      </c>
      <c r="N699" s="41" t="s">
        <v>1715</v>
      </c>
      <c r="O699" s="41">
        <v>1368</v>
      </c>
      <c r="P699" s="42" t="s">
        <v>551</v>
      </c>
      <c r="Q699" s="42" t="s">
        <v>575</v>
      </c>
      <c r="R699" s="42" t="s">
        <v>528</v>
      </c>
      <c r="S699" s="42" t="s">
        <v>528</v>
      </c>
      <c r="T699" s="42" t="s">
        <v>2310</v>
      </c>
      <c r="U699" s="42" t="s">
        <v>2311</v>
      </c>
      <c r="V699" s="42" t="s">
        <v>2312</v>
      </c>
      <c r="W699" s="43">
        <v>41671</v>
      </c>
    </row>
    <row r="700" spans="1:23">
      <c r="A700" t="str">
        <v>Government</v>
      </c>
      <c r="B700" t="str">
        <v>Canada</v>
      </c>
      <c r="C700" t="str">
        <v xml:space="preserve"> Paseo </v>
      </c>
      <c r="D700" t="str">
        <v xml:space="preserve"> $       4 301,85</v>
      </c>
      <c r="E700" t="str">
        <v xml:space="preserve"> $           686,85</v>
      </c>
      <c r="F700" s="4">
        <v>41730</v>
      </c>
      <c r="K700" s="40" t="s">
        <v>523</v>
      </c>
      <c r="L700" s="41" t="s">
        <v>289</v>
      </c>
      <c r="M700" s="41" t="s">
        <v>586</v>
      </c>
      <c r="N700" s="41" t="s">
        <v>1715</v>
      </c>
      <c r="O700" s="41">
        <v>723</v>
      </c>
      <c r="P700" s="42" t="s">
        <v>587</v>
      </c>
      <c r="Q700" s="42" t="s">
        <v>575</v>
      </c>
      <c r="R700" s="42" t="s">
        <v>528</v>
      </c>
      <c r="S700" s="42" t="s">
        <v>2313</v>
      </c>
      <c r="T700" s="42" t="s">
        <v>2314</v>
      </c>
      <c r="U700" s="42" t="s">
        <v>2315</v>
      </c>
      <c r="V700" s="42" t="s">
        <v>2316</v>
      </c>
      <c r="W700" s="43">
        <v>41730</v>
      </c>
    </row>
    <row r="701" spans="1:23">
      <c r="A701" t="str">
        <v>Channel Partners</v>
      </c>
      <c r="B701" t="str">
        <v>United States of America</v>
      </c>
      <c r="C701" t="str">
        <v xml:space="preserve"> VTT </v>
      </c>
      <c r="D701" t="str">
        <v xml:space="preserve"> $    18 421,20</v>
      </c>
      <c r="E701" t="str">
        <v xml:space="preserve"> $    13 003,20</v>
      </c>
      <c r="F701" s="4">
        <v>41760</v>
      </c>
      <c r="K701" s="44" t="s">
        <v>555</v>
      </c>
      <c r="L701" s="45" t="s">
        <v>582</v>
      </c>
      <c r="M701" s="45" t="s">
        <v>639</v>
      </c>
      <c r="N701" s="45" t="s">
        <v>1715</v>
      </c>
      <c r="O701" s="45">
        <v>1806</v>
      </c>
      <c r="P701" s="46" t="s">
        <v>640</v>
      </c>
      <c r="Q701" s="46" t="s">
        <v>556</v>
      </c>
      <c r="R701" s="46" t="s">
        <v>528</v>
      </c>
      <c r="S701" s="46" t="s">
        <v>528</v>
      </c>
      <c r="T701" s="46" t="s">
        <v>2317</v>
      </c>
      <c r="U701" s="46" t="s">
        <v>1489</v>
      </c>
      <c r="V701" s="46" t="s">
        <v>2318</v>
      </c>
      <c r="W701" s="47">
        <v>41760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38DE9-2A38-41FD-8B56-B94AA7FB38E7}">
  <sheetPr>
    <tabColor theme="8" tint="0.79998168889431442"/>
  </sheetPr>
  <dimension ref="A1:AH526"/>
  <sheetViews>
    <sheetView workbookViewId="0">
      <selection activeCell="B7" sqref="B7"/>
    </sheetView>
  </sheetViews>
  <sheetFormatPr defaultRowHeight="14.4"/>
  <cols>
    <col min="2" max="2" width="32" bestFit="1" customWidth="1"/>
    <col min="18" max="18" width="12.88671875" customWidth="1"/>
    <col min="33" max="33" width="11.6640625" customWidth="1"/>
  </cols>
  <sheetData>
    <row r="1" spans="1:34">
      <c r="F1" s="49" t="s">
        <v>510</v>
      </c>
      <c r="G1" s="50" t="s">
        <v>511</v>
      </c>
      <c r="H1" s="50" t="s">
        <v>251</v>
      </c>
      <c r="I1" s="50" t="s">
        <v>2319</v>
      </c>
      <c r="J1" s="50" t="s">
        <v>514</v>
      </c>
      <c r="K1" s="50" t="s">
        <v>2320</v>
      </c>
      <c r="L1" s="50" t="s">
        <v>2321</v>
      </c>
      <c r="M1" s="50" t="s">
        <v>2322</v>
      </c>
      <c r="N1" s="50" t="s">
        <v>2323</v>
      </c>
      <c r="O1" s="50" t="s">
        <v>2324</v>
      </c>
      <c r="P1" s="50" t="s">
        <v>2325</v>
      </c>
      <c r="Q1" s="50" t="s">
        <v>2326</v>
      </c>
      <c r="R1" s="50" t="s">
        <v>522</v>
      </c>
      <c r="S1" s="51" t="s">
        <v>2327</v>
      </c>
      <c r="U1" s="49" t="s">
        <v>510</v>
      </c>
      <c r="V1" s="50" t="s">
        <v>511</v>
      </c>
      <c r="W1" s="50" t="s">
        <v>251</v>
      </c>
      <c r="X1" s="50" t="s">
        <v>2319</v>
      </c>
      <c r="Y1" s="50" t="s">
        <v>514</v>
      </c>
      <c r="Z1" s="50" t="s">
        <v>2320</v>
      </c>
      <c r="AA1" s="50" t="s">
        <v>2321</v>
      </c>
      <c r="AB1" s="50" t="s">
        <v>2322</v>
      </c>
      <c r="AC1" s="50" t="s">
        <v>2323</v>
      </c>
      <c r="AD1" s="50" t="s">
        <v>2324</v>
      </c>
      <c r="AE1" s="50" t="s">
        <v>2325</v>
      </c>
      <c r="AF1" s="50" t="s">
        <v>2326</v>
      </c>
      <c r="AG1" s="50" t="s">
        <v>522</v>
      </c>
      <c r="AH1" s="51" t="s">
        <v>2327</v>
      </c>
    </row>
    <row r="2" spans="1:34">
      <c r="F2" s="52" t="s">
        <v>565</v>
      </c>
      <c r="G2" s="53" t="s">
        <v>289</v>
      </c>
      <c r="H2" s="53" t="s">
        <v>2328</v>
      </c>
      <c r="I2" s="53" t="s">
        <v>2329</v>
      </c>
      <c r="J2" s="53">
        <v>345</v>
      </c>
      <c r="K2" s="53">
        <v>5</v>
      </c>
      <c r="L2" s="53">
        <v>125</v>
      </c>
      <c r="M2" s="53">
        <v>43125</v>
      </c>
      <c r="N2" s="53">
        <v>0</v>
      </c>
      <c r="O2" s="53">
        <v>43125</v>
      </c>
      <c r="P2" s="53">
        <v>41400</v>
      </c>
      <c r="Q2" s="53">
        <v>1725</v>
      </c>
      <c r="R2" s="54">
        <v>41284</v>
      </c>
      <c r="S2" s="55">
        <v>2013</v>
      </c>
      <c r="U2" s="52" t="s">
        <v>523</v>
      </c>
      <c r="V2" s="53" t="s">
        <v>289</v>
      </c>
      <c r="W2" s="53" t="s">
        <v>2330</v>
      </c>
      <c r="X2" s="53" t="s">
        <v>2329</v>
      </c>
      <c r="Y2" s="53">
        <v>1618.5</v>
      </c>
      <c r="Z2" s="53">
        <v>3</v>
      </c>
      <c r="AA2" s="53">
        <v>20</v>
      </c>
      <c r="AB2" s="53">
        <v>32370</v>
      </c>
      <c r="AC2" s="53">
        <v>0</v>
      </c>
      <c r="AD2" s="53">
        <v>32370</v>
      </c>
      <c r="AE2" s="53">
        <v>16185</v>
      </c>
      <c r="AF2" s="53">
        <v>16185</v>
      </c>
      <c r="AG2" s="54">
        <v>41640</v>
      </c>
      <c r="AH2" s="55">
        <v>2014</v>
      </c>
    </row>
    <row r="3" spans="1:34">
      <c r="F3" s="56" t="s">
        <v>534</v>
      </c>
      <c r="G3" s="57" t="s">
        <v>297</v>
      </c>
      <c r="H3" s="57" t="s">
        <v>2331</v>
      </c>
      <c r="I3" s="57" t="s">
        <v>2329</v>
      </c>
      <c r="J3" s="57">
        <v>549</v>
      </c>
      <c r="K3" s="57">
        <v>10</v>
      </c>
      <c r="L3" s="57">
        <v>15</v>
      </c>
      <c r="M3" s="57">
        <v>8235</v>
      </c>
      <c r="N3" s="57">
        <v>0</v>
      </c>
      <c r="O3" s="57">
        <v>8235</v>
      </c>
      <c r="P3" s="57">
        <v>5490</v>
      </c>
      <c r="Q3" s="57">
        <v>2745</v>
      </c>
      <c r="R3" s="58">
        <v>41283</v>
      </c>
      <c r="S3" s="59">
        <v>2013</v>
      </c>
      <c r="U3" s="56" t="s">
        <v>523</v>
      </c>
      <c r="V3" s="57" t="s">
        <v>304</v>
      </c>
      <c r="W3" s="57" t="s">
        <v>2330</v>
      </c>
      <c r="X3" s="57" t="s">
        <v>2329</v>
      </c>
      <c r="Y3" s="57">
        <v>1321</v>
      </c>
      <c r="Z3" s="57">
        <v>3</v>
      </c>
      <c r="AA3" s="57">
        <v>20</v>
      </c>
      <c r="AB3" s="57">
        <v>26420</v>
      </c>
      <c r="AC3" s="57">
        <v>0</v>
      </c>
      <c r="AD3" s="57">
        <v>26420</v>
      </c>
      <c r="AE3" s="57">
        <v>13210</v>
      </c>
      <c r="AF3" s="57">
        <v>13210</v>
      </c>
      <c r="AG3" s="58">
        <v>41640</v>
      </c>
      <c r="AH3" s="59">
        <v>2014</v>
      </c>
    </row>
    <row r="4" spans="1:34">
      <c r="F4" s="52" t="s">
        <v>570</v>
      </c>
      <c r="G4" s="53" t="s">
        <v>542</v>
      </c>
      <c r="H4" s="53" t="s">
        <v>2331</v>
      </c>
      <c r="I4" s="53" t="s">
        <v>2329</v>
      </c>
      <c r="J4" s="53">
        <v>788</v>
      </c>
      <c r="K4" s="53">
        <v>10</v>
      </c>
      <c r="L4" s="53">
        <v>300</v>
      </c>
      <c r="M4" s="53">
        <v>236400</v>
      </c>
      <c r="N4" s="53">
        <v>0</v>
      </c>
      <c r="O4" s="53">
        <v>236400</v>
      </c>
      <c r="P4" s="53">
        <v>197000</v>
      </c>
      <c r="Q4" s="53">
        <v>39400</v>
      </c>
      <c r="R4" s="54">
        <v>41283</v>
      </c>
      <c r="S4" s="55">
        <v>2013</v>
      </c>
      <c r="U4" s="52" t="s">
        <v>534</v>
      </c>
      <c r="V4" s="53" t="s">
        <v>297</v>
      </c>
      <c r="W4" s="53" t="s">
        <v>2330</v>
      </c>
      <c r="X4" s="53" t="s">
        <v>2329</v>
      </c>
      <c r="Y4" s="53">
        <v>2178</v>
      </c>
      <c r="Z4" s="53">
        <v>3</v>
      </c>
      <c r="AA4" s="53">
        <v>15</v>
      </c>
      <c r="AB4" s="53">
        <v>32670</v>
      </c>
      <c r="AC4" s="53">
        <v>0</v>
      </c>
      <c r="AD4" s="53">
        <v>32670</v>
      </c>
      <c r="AE4" s="53">
        <v>21780</v>
      </c>
      <c r="AF4" s="53">
        <v>10890</v>
      </c>
      <c r="AG4" s="54">
        <v>41645</v>
      </c>
      <c r="AH4" s="55">
        <v>2014</v>
      </c>
    </row>
    <row r="5" spans="1:34">
      <c r="F5" s="56" t="s">
        <v>523</v>
      </c>
      <c r="G5" s="57" t="s">
        <v>289</v>
      </c>
      <c r="H5" s="57" t="s">
        <v>2331</v>
      </c>
      <c r="I5" s="57" t="s">
        <v>2329</v>
      </c>
      <c r="J5" s="57">
        <v>1725</v>
      </c>
      <c r="K5" s="57">
        <v>10</v>
      </c>
      <c r="L5" s="57">
        <v>350</v>
      </c>
      <c r="M5" s="57">
        <v>603750</v>
      </c>
      <c r="N5" s="57">
        <v>0</v>
      </c>
      <c r="O5" s="57">
        <v>603750</v>
      </c>
      <c r="P5" s="57">
        <v>448500</v>
      </c>
      <c r="Q5" s="57">
        <v>155250</v>
      </c>
      <c r="R5" s="58">
        <v>41285</v>
      </c>
      <c r="S5" s="59">
        <v>2013</v>
      </c>
      <c r="U5" s="56" t="s">
        <v>534</v>
      </c>
      <c r="V5" s="57" t="s">
        <v>304</v>
      </c>
      <c r="W5" s="57" t="s">
        <v>2330</v>
      </c>
      <c r="X5" s="57" t="s">
        <v>2329</v>
      </c>
      <c r="Y5" s="57">
        <v>888</v>
      </c>
      <c r="Z5" s="57">
        <v>3</v>
      </c>
      <c r="AA5" s="57">
        <v>15</v>
      </c>
      <c r="AB5" s="57">
        <v>13320</v>
      </c>
      <c r="AC5" s="57">
        <v>0</v>
      </c>
      <c r="AD5" s="57">
        <v>13320</v>
      </c>
      <c r="AE5" s="57">
        <v>8880</v>
      </c>
      <c r="AF5" s="57">
        <v>4440</v>
      </c>
      <c r="AG5" s="58">
        <v>41645</v>
      </c>
      <c r="AH5" s="59">
        <v>2014</v>
      </c>
    </row>
    <row r="6" spans="1:34">
      <c r="A6" s="48" t="s">
        <v>408</v>
      </c>
      <c r="B6" s="48" t="s">
        <v>2332</v>
      </c>
      <c r="F6" s="52" t="s">
        <v>555</v>
      </c>
      <c r="G6" s="53" t="s">
        <v>582</v>
      </c>
      <c r="H6" s="53" t="s">
        <v>2331</v>
      </c>
      <c r="I6" s="53" t="s">
        <v>2329</v>
      </c>
      <c r="J6" s="53">
        <v>912</v>
      </c>
      <c r="K6" s="53">
        <v>10</v>
      </c>
      <c r="L6" s="53">
        <v>12</v>
      </c>
      <c r="M6" s="53">
        <v>10944</v>
      </c>
      <c r="N6" s="53">
        <v>0</v>
      </c>
      <c r="O6" s="53">
        <v>10944</v>
      </c>
      <c r="P6" s="53">
        <v>2736</v>
      </c>
      <c r="Q6" s="53">
        <v>8208</v>
      </c>
      <c r="R6" s="54">
        <v>41285</v>
      </c>
      <c r="S6" s="55">
        <v>2013</v>
      </c>
      <c r="U6" s="52" t="s">
        <v>534</v>
      </c>
      <c r="V6" s="53" t="s">
        <v>542</v>
      </c>
      <c r="W6" s="53" t="s">
        <v>2330</v>
      </c>
      <c r="X6" s="53" t="s">
        <v>2329</v>
      </c>
      <c r="Y6" s="53">
        <v>2470</v>
      </c>
      <c r="Z6" s="53">
        <v>3</v>
      </c>
      <c r="AA6" s="53">
        <v>15</v>
      </c>
      <c r="AB6" s="53">
        <v>37050</v>
      </c>
      <c r="AC6" s="53">
        <v>0</v>
      </c>
      <c r="AD6" s="53">
        <v>37050</v>
      </c>
      <c r="AE6" s="53">
        <v>24700</v>
      </c>
      <c r="AF6" s="53">
        <v>12350</v>
      </c>
      <c r="AG6" s="54">
        <v>41645</v>
      </c>
      <c r="AH6" s="55">
        <v>2014</v>
      </c>
    </row>
    <row r="7" spans="1:34">
      <c r="A7" s="29" t="s">
        <v>2328</v>
      </c>
      <c r="B7" s="29" cm="1">
        <f t="array" ref="B7">_xlfn.LET(_xlpm.produkty,_xlfn.VSTACK($H$2:$H$526,$W$2:$W$526),_xlpm.sprzedaz,_xlfn.VSTACK($O$2:$O$526,$AD$2:$AD$526),SUMPRODUCT((_xlpm.produkty=A7)*_xlpm.sprzedaz))</f>
        <v>15390802.680000002</v>
      </c>
      <c r="F7" s="56" t="s">
        <v>534</v>
      </c>
      <c r="G7" s="57" t="s">
        <v>289</v>
      </c>
      <c r="H7" s="57" t="s">
        <v>2331</v>
      </c>
      <c r="I7" s="57" t="s">
        <v>2329</v>
      </c>
      <c r="J7" s="57">
        <v>2152</v>
      </c>
      <c r="K7" s="57">
        <v>10</v>
      </c>
      <c r="L7" s="57">
        <v>15</v>
      </c>
      <c r="M7" s="57">
        <v>32280</v>
      </c>
      <c r="N7" s="57">
        <v>0</v>
      </c>
      <c r="O7" s="57">
        <v>32280</v>
      </c>
      <c r="P7" s="57">
        <v>21520</v>
      </c>
      <c r="Q7" s="57">
        <v>10760</v>
      </c>
      <c r="R7" s="58">
        <v>41286</v>
      </c>
      <c r="S7" s="59">
        <v>2013</v>
      </c>
      <c r="U7" s="56" t="s">
        <v>523</v>
      </c>
      <c r="V7" s="57" t="s">
        <v>304</v>
      </c>
      <c r="W7" s="57" t="s">
        <v>2330</v>
      </c>
      <c r="X7" s="57" t="s">
        <v>2329</v>
      </c>
      <c r="Y7" s="57">
        <v>1513</v>
      </c>
      <c r="Z7" s="57">
        <v>3</v>
      </c>
      <c r="AA7" s="57">
        <v>350</v>
      </c>
      <c r="AB7" s="57">
        <v>529550</v>
      </c>
      <c r="AC7" s="57">
        <v>0</v>
      </c>
      <c r="AD7" s="57">
        <v>529550</v>
      </c>
      <c r="AE7" s="57">
        <v>393380</v>
      </c>
      <c r="AF7" s="57">
        <v>136170</v>
      </c>
      <c r="AG7" s="58">
        <v>41651</v>
      </c>
      <c r="AH7" s="59">
        <v>2014</v>
      </c>
    </row>
    <row r="8" spans="1:34">
      <c r="A8" s="29" t="s">
        <v>2331</v>
      </c>
      <c r="B8" s="29" cm="1">
        <f t="array" ref="B8">_xlfn.LET(_xlpm.produkty,_xlfn.VSTACK($H$2:$H$526,$W$2:$W$526),_xlpm.sprzedaz,_xlfn.VSTACK($O$2:$O$526,$AD$2:$AD$526),SUMPRODUCT((_xlpm.produkty=A8)*_xlpm.sprzedaz))</f>
        <v>33011144.505000021</v>
      </c>
      <c r="F8" s="52" t="s">
        <v>565</v>
      </c>
      <c r="G8" s="53" t="s">
        <v>289</v>
      </c>
      <c r="H8" s="53" t="s">
        <v>2333</v>
      </c>
      <c r="I8" s="53" t="s">
        <v>2329</v>
      </c>
      <c r="J8" s="53">
        <v>345</v>
      </c>
      <c r="K8" s="53">
        <v>120</v>
      </c>
      <c r="L8" s="53">
        <v>125</v>
      </c>
      <c r="M8" s="53">
        <v>43125</v>
      </c>
      <c r="N8" s="53">
        <v>0</v>
      </c>
      <c r="O8" s="53">
        <v>43125</v>
      </c>
      <c r="P8" s="53">
        <v>41400</v>
      </c>
      <c r="Q8" s="53">
        <v>1725</v>
      </c>
      <c r="R8" s="54">
        <v>41284</v>
      </c>
      <c r="S8" s="55">
        <v>2013</v>
      </c>
      <c r="U8" s="52" t="s">
        <v>534</v>
      </c>
      <c r="V8" s="53" t="s">
        <v>304</v>
      </c>
      <c r="W8" s="53" t="s">
        <v>2328</v>
      </c>
      <c r="X8" s="53" t="s">
        <v>2329</v>
      </c>
      <c r="Y8" s="53">
        <v>921</v>
      </c>
      <c r="Z8" s="53">
        <v>5</v>
      </c>
      <c r="AA8" s="53">
        <v>15</v>
      </c>
      <c r="AB8" s="53">
        <v>13815</v>
      </c>
      <c r="AC8" s="53">
        <v>0</v>
      </c>
      <c r="AD8" s="53">
        <v>13815</v>
      </c>
      <c r="AE8" s="53">
        <v>9210</v>
      </c>
      <c r="AF8" s="53">
        <v>4605</v>
      </c>
      <c r="AG8" s="54">
        <v>41642</v>
      </c>
      <c r="AH8" s="55">
        <v>2014</v>
      </c>
    </row>
    <row r="9" spans="1:34">
      <c r="A9" s="29" t="s">
        <v>2333</v>
      </c>
      <c r="B9" s="29" cm="1">
        <f t="array" ref="B9">_xlfn.LET(_xlpm.produkty,_xlfn.VSTACK($H$2:$H$526,$W$2:$W$526),_xlpm.sprzedaz,_xlfn.VSTACK($O$2:$O$526,$AD$2:$AD$526),SUMPRODUCT((_xlpm.produkty=A9)*_xlpm.sprzedaz))</f>
        <v>18250060.170000006</v>
      </c>
      <c r="F9" s="56" t="s">
        <v>523</v>
      </c>
      <c r="G9" s="57" t="s">
        <v>297</v>
      </c>
      <c r="H9" s="57" t="s">
        <v>2334</v>
      </c>
      <c r="I9" s="57" t="s">
        <v>2329</v>
      </c>
      <c r="J9" s="57">
        <v>1527</v>
      </c>
      <c r="K9" s="57">
        <v>250</v>
      </c>
      <c r="L9" s="57">
        <v>350</v>
      </c>
      <c r="M9" s="57">
        <v>534450</v>
      </c>
      <c r="N9" s="57">
        <v>0</v>
      </c>
      <c r="O9" s="57">
        <v>534450</v>
      </c>
      <c r="P9" s="57">
        <v>397020</v>
      </c>
      <c r="Q9" s="57">
        <v>137430</v>
      </c>
      <c r="R9" s="58">
        <v>41283</v>
      </c>
      <c r="S9" s="59">
        <v>2013</v>
      </c>
      <c r="U9" s="56" t="s">
        <v>555</v>
      </c>
      <c r="V9" s="57" t="s">
        <v>289</v>
      </c>
      <c r="W9" s="57" t="s">
        <v>2328</v>
      </c>
      <c r="X9" s="57" t="s">
        <v>2329</v>
      </c>
      <c r="Y9" s="57">
        <v>2518</v>
      </c>
      <c r="Z9" s="57">
        <v>5</v>
      </c>
      <c r="AA9" s="57">
        <v>12</v>
      </c>
      <c r="AB9" s="57">
        <v>30216</v>
      </c>
      <c r="AC9" s="57">
        <v>0</v>
      </c>
      <c r="AD9" s="57">
        <v>30216</v>
      </c>
      <c r="AE9" s="57">
        <v>7554</v>
      </c>
      <c r="AF9" s="57">
        <v>22662</v>
      </c>
      <c r="AG9" s="58">
        <v>41645</v>
      </c>
      <c r="AH9" s="59">
        <v>2014</v>
      </c>
    </row>
    <row r="10" spans="1:34">
      <c r="A10" s="29" t="s">
        <v>2334</v>
      </c>
      <c r="B10" s="29" cm="1">
        <f t="array" ref="B10">_xlfn.LET(_xlpm.produkty,_xlfn.VSTACK($H$2:$H$526,$W$2:$W$526),_xlpm.sprzedaz,_xlfn.VSTACK($O$2:$O$526,$AD$2:$AD$526),SUMPRODUCT((_xlpm.produkty=A10)*_xlpm.sprzedaz))</f>
        <v>20511921.170000006</v>
      </c>
      <c r="F10" s="52" t="s">
        <v>565</v>
      </c>
      <c r="G10" s="53" t="s">
        <v>582</v>
      </c>
      <c r="H10" s="53" t="s">
        <v>2330</v>
      </c>
      <c r="I10" s="53" t="s">
        <v>2335</v>
      </c>
      <c r="J10" s="53">
        <v>330</v>
      </c>
      <c r="K10" s="53">
        <v>3</v>
      </c>
      <c r="L10" s="53">
        <v>125</v>
      </c>
      <c r="M10" s="53">
        <v>41250</v>
      </c>
      <c r="N10" s="53">
        <v>412.5</v>
      </c>
      <c r="O10" s="53">
        <v>40837.5</v>
      </c>
      <c r="P10" s="53">
        <v>39600</v>
      </c>
      <c r="Q10" s="53">
        <v>1237.5</v>
      </c>
      <c r="R10" s="54">
        <v>41283</v>
      </c>
      <c r="S10" s="55">
        <v>2013</v>
      </c>
      <c r="U10" s="52" t="s">
        <v>523</v>
      </c>
      <c r="V10" s="53" t="s">
        <v>297</v>
      </c>
      <c r="W10" s="53" t="s">
        <v>2328</v>
      </c>
      <c r="X10" s="53" t="s">
        <v>2329</v>
      </c>
      <c r="Y10" s="53">
        <v>1899</v>
      </c>
      <c r="Z10" s="53">
        <v>5</v>
      </c>
      <c r="AA10" s="53">
        <v>20</v>
      </c>
      <c r="AB10" s="53">
        <v>37980</v>
      </c>
      <c r="AC10" s="53">
        <v>0</v>
      </c>
      <c r="AD10" s="53">
        <v>37980</v>
      </c>
      <c r="AE10" s="53">
        <v>18990</v>
      </c>
      <c r="AF10" s="53">
        <v>18990</v>
      </c>
      <c r="AG10" s="54">
        <v>41645</v>
      </c>
      <c r="AH10" s="55">
        <v>2014</v>
      </c>
    </row>
    <row r="11" spans="1:34">
      <c r="A11" s="29" t="s">
        <v>2330</v>
      </c>
      <c r="B11" s="29" cm="1">
        <f t="array" ref="B11">_xlfn.LET(_xlpm.produkty,_xlfn.VSTACK($H$2:$H$526,$W$2:$W$526),_xlpm.sprzedaz,_xlfn.VSTACK($O$2:$O$526,$AD$2:$AD$526),SUMPRODUCT((_xlpm.produkty=A11)*_xlpm.sprzedaz))</f>
        <v>13815308.110000005</v>
      </c>
      <c r="F11" s="56" t="s">
        <v>555</v>
      </c>
      <c r="G11" s="57" t="s">
        <v>304</v>
      </c>
      <c r="H11" s="57" t="s">
        <v>2330</v>
      </c>
      <c r="I11" s="57" t="s">
        <v>2335</v>
      </c>
      <c r="J11" s="57">
        <v>766</v>
      </c>
      <c r="K11" s="57">
        <v>3</v>
      </c>
      <c r="L11" s="57">
        <v>12</v>
      </c>
      <c r="M11" s="57">
        <v>9192</v>
      </c>
      <c r="N11" s="57">
        <v>91.92</v>
      </c>
      <c r="O11" s="57">
        <v>9100.08</v>
      </c>
      <c r="P11" s="57">
        <v>2298</v>
      </c>
      <c r="Q11" s="57">
        <v>6802.08</v>
      </c>
      <c r="R11" s="58">
        <v>41284</v>
      </c>
      <c r="S11" s="59">
        <v>2013</v>
      </c>
      <c r="U11" s="56" t="s">
        <v>555</v>
      </c>
      <c r="V11" s="57" t="s">
        <v>304</v>
      </c>
      <c r="W11" s="57" t="s">
        <v>2328</v>
      </c>
      <c r="X11" s="57" t="s">
        <v>2329</v>
      </c>
      <c r="Y11" s="57">
        <v>1545</v>
      </c>
      <c r="Z11" s="57">
        <v>5</v>
      </c>
      <c r="AA11" s="57">
        <v>12</v>
      </c>
      <c r="AB11" s="57">
        <v>18540</v>
      </c>
      <c r="AC11" s="57">
        <v>0</v>
      </c>
      <c r="AD11" s="57">
        <v>18540</v>
      </c>
      <c r="AE11" s="57">
        <v>4635</v>
      </c>
      <c r="AF11" s="57">
        <v>13905</v>
      </c>
      <c r="AG11" s="58">
        <v>41645</v>
      </c>
      <c r="AH11" s="59">
        <v>2014</v>
      </c>
    </row>
    <row r="12" spans="1:34">
      <c r="A12" s="29" t="s">
        <v>2336</v>
      </c>
      <c r="B12" s="29" cm="1">
        <f t="array" ref="B12">_xlfn.LET(_xlpm.produkty,_xlfn.VSTACK($H$2:$H$526,$W$2:$W$526),_xlpm.sprzedaz,_xlfn.VSTACK($O$2:$O$526,$AD$2:$AD$526),SUMPRODUCT((_xlpm.produkty=A12)*_xlpm.sprzedaz))</f>
        <v>17747116.370000005</v>
      </c>
      <c r="F12" s="52" t="s">
        <v>570</v>
      </c>
      <c r="G12" s="53" t="s">
        <v>542</v>
      </c>
      <c r="H12" s="53" t="s">
        <v>2330</v>
      </c>
      <c r="I12" s="53" t="s">
        <v>2335</v>
      </c>
      <c r="J12" s="53">
        <v>494</v>
      </c>
      <c r="K12" s="53">
        <v>3</v>
      </c>
      <c r="L12" s="53">
        <v>300</v>
      </c>
      <c r="M12" s="53">
        <v>148200</v>
      </c>
      <c r="N12" s="53">
        <v>1482</v>
      </c>
      <c r="O12" s="53">
        <v>146718</v>
      </c>
      <c r="P12" s="53">
        <v>123500</v>
      </c>
      <c r="Q12" s="53">
        <v>23218</v>
      </c>
      <c r="R12" s="54">
        <v>41284</v>
      </c>
      <c r="S12" s="55">
        <v>2013</v>
      </c>
      <c r="U12" s="52" t="s">
        <v>534</v>
      </c>
      <c r="V12" s="53" t="s">
        <v>542</v>
      </c>
      <c r="W12" s="53" t="s">
        <v>2328</v>
      </c>
      <c r="X12" s="53" t="s">
        <v>2329</v>
      </c>
      <c r="Y12" s="53">
        <v>2470</v>
      </c>
      <c r="Z12" s="53">
        <v>5</v>
      </c>
      <c r="AA12" s="53">
        <v>15</v>
      </c>
      <c r="AB12" s="53">
        <v>37050</v>
      </c>
      <c r="AC12" s="53">
        <v>0</v>
      </c>
      <c r="AD12" s="53">
        <v>37050</v>
      </c>
      <c r="AE12" s="53">
        <v>24700</v>
      </c>
      <c r="AF12" s="53">
        <v>12350</v>
      </c>
      <c r="AG12" s="54">
        <v>41645</v>
      </c>
      <c r="AH12" s="55">
        <v>2014</v>
      </c>
    </row>
    <row r="13" spans="1:34">
      <c r="F13" s="56" t="s">
        <v>570</v>
      </c>
      <c r="G13" s="57" t="s">
        <v>582</v>
      </c>
      <c r="H13" s="57" t="s">
        <v>2328</v>
      </c>
      <c r="I13" s="57" t="s">
        <v>2335</v>
      </c>
      <c r="J13" s="57">
        <v>2498</v>
      </c>
      <c r="K13" s="57">
        <v>5</v>
      </c>
      <c r="L13" s="57">
        <v>300</v>
      </c>
      <c r="M13" s="57">
        <v>749400</v>
      </c>
      <c r="N13" s="57">
        <v>7494</v>
      </c>
      <c r="O13" s="57">
        <v>741906</v>
      </c>
      <c r="P13" s="57">
        <v>624500</v>
      </c>
      <c r="Q13" s="57">
        <v>117406</v>
      </c>
      <c r="R13" s="58">
        <v>41283</v>
      </c>
      <c r="S13" s="59">
        <v>2013</v>
      </c>
      <c r="U13" s="56" t="s">
        <v>565</v>
      </c>
      <c r="V13" s="57" t="s">
        <v>289</v>
      </c>
      <c r="W13" s="57" t="s">
        <v>2328</v>
      </c>
      <c r="X13" s="57" t="s">
        <v>2329</v>
      </c>
      <c r="Y13" s="57">
        <v>2665.5</v>
      </c>
      <c r="Z13" s="57">
        <v>5</v>
      </c>
      <c r="AA13" s="57">
        <v>125</v>
      </c>
      <c r="AB13" s="57">
        <v>333187.5</v>
      </c>
      <c r="AC13" s="57">
        <v>0</v>
      </c>
      <c r="AD13" s="57">
        <v>333187.5</v>
      </c>
      <c r="AE13" s="57">
        <v>319860</v>
      </c>
      <c r="AF13" s="57">
        <v>13327.5</v>
      </c>
      <c r="AG13" s="58">
        <v>41646</v>
      </c>
      <c r="AH13" s="59">
        <v>2014</v>
      </c>
    </row>
    <row r="14" spans="1:34">
      <c r="F14" s="52" t="s">
        <v>565</v>
      </c>
      <c r="G14" s="53" t="s">
        <v>582</v>
      </c>
      <c r="H14" s="53" t="s">
        <v>2328</v>
      </c>
      <c r="I14" s="53" t="s">
        <v>2335</v>
      </c>
      <c r="J14" s="53">
        <v>663</v>
      </c>
      <c r="K14" s="53">
        <v>5</v>
      </c>
      <c r="L14" s="53">
        <v>125</v>
      </c>
      <c r="M14" s="53">
        <v>82875</v>
      </c>
      <c r="N14" s="53">
        <v>828.75</v>
      </c>
      <c r="O14" s="53">
        <v>82046.25</v>
      </c>
      <c r="P14" s="53">
        <v>79560</v>
      </c>
      <c r="Q14" s="53">
        <v>2486.25</v>
      </c>
      <c r="R14" s="54">
        <v>41284</v>
      </c>
      <c r="S14" s="55">
        <v>2013</v>
      </c>
      <c r="U14" s="52" t="s">
        <v>570</v>
      </c>
      <c r="V14" s="53" t="s">
        <v>542</v>
      </c>
      <c r="W14" s="53" t="s">
        <v>2328</v>
      </c>
      <c r="X14" s="53" t="s">
        <v>2329</v>
      </c>
      <c r="Y14" s="53">
        <v>958</v>
      </c>
      <c r="Z14" s="53">
        <v>5</v>
      </c>
      <c r="AA14" s="53">
        <v>300</v>
      </c>
      <c r="AB14" s="53">
        <v>287400</v>
      </c>
      <c r="AC14" s="53">
        <v>0</v>
      </c>
      <c r="AD14" s="53">
        <v>287400</v>
      </c>
      <c r="AE14" s="53">
        <v>239500</v>
      </c>
      <c r="AF14" s="53">
        <v>47900</v>
      </c>
      <c r="AG14" s="54">
        <v>41647</v>
      </c>
      <c r="AH14" s="55">
        <v>2014</v>
      </c>
    </row>
    <row r="15" spans="1:34">
      <c r="F15" s="56" t="s">
        <v>555</v>
      </c>
      <c r="G15" s="57" t="s">
        <v>304</v>
      </c>
      <c r="H15" s="57" t="s">
        <v>2331</v>
      </c>
      <c r="I15" s="57" t="s">
        <v>2335</v>
      </c>
      <c r="J15" s="57">
        <v>766</v>
      </c>
      <c r="K15" s="57">
        <v>10</v>
      </c>
      <c r="L15" s="57">
        <v>12</v>
      </c>
      <c r="M15" s="57">
        <v>9192</v>
      </c>
      <c r="N15" s="57">
        <v>91.92</v>
      </c>
      <c r="O15" s="57">
        <v>9100.08</v>
      </c>
      <c r="P15" s="57">
        <v>2298</v>
      </c>
      <c r="Q15" s="57">
        <v>6802.08</v>
      </c>
      <c r="R15" s="58">
        <v>41284</v>
      </c>
      <c r="S15" s="59">
        <v>2013</v>
      </c>
      <c r="U15" s="56" t="s">
        <v>523</v>
      </c>
      <c r="V15" s="57" t="s">
        <v>304</v>
      </c>
      <c r="W15" s="57" t="s">
        <v>2328</v>
      </c>
      <c r="X15" s="57" t="s">
        <v>2329</v>
      </c>
      <c r="Y15" s="57">
        <v>2146</v>
      </c>
      <c r="Z15" s="57">
        <v>5</v>
      </c>
      <c r="AA15" s="57">
        <v>7</v>
      </c>
      <c r="AB15" s="57">
        <v>15022</v>
      </c>
      <c r="AC15" s="57">
        <v>0</v>
      </c>
      <c r="AD15" s="57">
        <v>15022</v>
      </c>
      <c r="AE15" s="57">
        <v>10730</v>
      </c>
      <c r="AF15" s="57">
        <v>4292</v>
      </c>
      <c r="AG15" s="58">
        <v>41648</v>
      </c>
      <c r="AH15" s="59">
        <v>2014</v>
      </c>
    </row>
    <row r="16" spans="1:34">
      <c r="F16" s="52" t="s">
        <v>565</v>
      </c>
      <c r="G16" s="53" t="s">
        <v>582</v>
      </c>
      <c r="H16" s="53" t="s">
        <v>2333</v>
      </c>
      <c r="I16" s="53" t="s">
        <v>2335</v>
      </c>
      <c r="J16" s="53">
        <v>663</v>
      </c>
      <c r="K16" s="53">
        <v>120</v>
      </c>
      <c r="L16" s="53">
        <v>125</v>
      </c>
      <c r="M16" s="53">
        <v>82875</v>
      </c>
      <c r="N16" s="53">
        <v>828.75</v>
      </c>
      <c r="O16" s="53">
        <v>82046.25</v>
      </c>
      <c r="P16" s="53">
        <v>79560</v>
      </c>
      <c r="Q16" s="53">
        <v>2486.25</v>
      </c>
      <c r="R16" s="54">
        <v>41284</v>
      </c>
      <c r="S16" s="55">
        <v>2013</v>
      </c>
      <c r="U16" s="52" t="s">
        <v>534</v>
      </c>
      <c r="V16" s="53" t="s">
        <v>582</v>
      </c>
      <c r="W16" s="53" t="s">
        <v>2328</v>
      </c>
      <c r="X16" s="53" t="s">
        <v>2329</v>
      </c>
      <c r="Y16" s="53">
        <v>615</v>
      </c>
      <c r="Z16" s="53">
        <v>5</v>
      </c>
      <c r="AA16" s="53">
        <v>15</v>
      </c>
      <c r="AB16" s="53">
        <v>9225</v>
      </c>
      <c r="AC16" s="53">
        <v>0</v>
      </c>
      <c r="AD16" s="53">
        <v>9225</v>
      </c>
      <c r="AE16" s="53">
        <v>6150</v>
      </c>
      <c r="AF16" s="53">
        <v>3075</v>
      </c>
      <c r="AG16" s="54">
        <v>41651</v>
      </c>
      <c r="AH16" s="55">
        <v>2014</v>
      </c>
    </row>
    <row r="17" spans="6:34">
      <c r="F17" s="56" t="s">
        <v>523</v>
      </c>
      <c r="G17" s="57" t="s">
        <v>289</v>
      </c>
      <c r="H17" s="57" t="s">
        <v>2333</v>
      </c>
      <c r="I17" s="57" t="s">
        <v>2335</v>
      </c>
      <c r="J17" s="57">
        <v>2092</v>
      </c>
      <c r="K17" s="57">
        <v>120</v>
      </c>
      <c r="L17" s="57">
        <v>7</v>
      </c>
      <c r="M17" s="57">
        <v>14644</v>
      </c>
      <c r="N17" s="57">
        <v>146.44</v>
      </c>
      <c r="O17" s="57">
        <v>14497.56</v>
      </c>
      <c r="P17" s="57">
        <v>10460</v>
      </c>
      <c r="Q17" s="57">
        <v>4037.56</v>
      </c>
      <c r="R17" s="58">
        <v>41285</v>
      </c>
      <c r="S17" s="59">
        <v>2013</v>
      </c>
      <c r="U17" s="56" t="s">
        <v>523</v>
      </c>
      <c r="V17" s="57" t="s">
        <v>289</v>
      </c>
      <c r="W17" s="57" t="s">
        <v>2331</v>
      </c>
      <c r="X17" s="57" t="s">
        <v>2329</v>
      </c>
      <c r="Y17" s="57">
        <v>292</v>
      </c>
      <c r="Z17" s="57">
        <v>10</v>
      </c>
      <c r="AA17" s="57">
        <v>20</v>
      </c>
      <c r="AB17" s="57">
        <v>5840</v>
      </c>
      <c r="AC17" s="57">
        <v>0</v>
      </c>
      <c r="AD17" s="57">
        <v>5840</v>
      </c>
      <c r="AE17" s="57">
        <v>2920</v>
      </c>
      <c r="AF17" s="57">
        <v>2920</v>
      </c>
      <c r="AG17" s="58">
        <v>41641</v>
      </c>
      <c r="AH17" s="59">
        <v>2014</v>
      </c>
    </row>
    <row r="18" spans="6:34">
      <c r="F18" s="52" t="s">
        <v>570</v>
      </c>
      <c r="G18" s="53" t="s">
        <v>542</v>
      </c>
      <c r="H18" s="53" t="s">
        <v>2334</v>
      </c>
      <c r="I18" s="53" t="s">
        <v>2335</v>
      </c>
      <c r="J18" s="53">
        <v>494</v>
      </c>
      <c r="K18" s="53">
        <v>250</v>
      </c>
      <c r="L18" s="53">
        <v>300</v>
      </c>
      <c r="M18" s="53">
        <v>148200</v>
      </c>
      <c r="N18" s="53">
        <v>1482</v>
      </c>
      <c r="O18" s="53">
        <v>146718</v>
      </c>
      <c r="P18" s="53">
        <v>123500</v>
      </c>
      <c r="Q18" s="53">
        <v>23218</v>
      </c>
      <c r="R18" s="54">
        <v>41284</v>
      </c>
      <c r="S18" s="55">
        <v>2013</v>
      </c>
      <c r="U18" s="52" t="s">
        <v>534</v>
      </c>
      <c r="V18" s="53" t="s">
        <v>542</v>
      </c>
      <c r="W18" s="53" t="s">
        <v>2331</v>
      </c>
      <c r="X18" s="53" t="s">
        <v>2329</v>
      </c>
      <c r="Y18" s="53">
        <v>974</v>
      </c>
      <c r="Z18" s="53">
        <v>10</v>
      </c>
      <c r="AA18" s="53">
        <v>15</v>
      </c>
      <c r="AB18" s="53">
        <v>14610</v>
      </c>
      <c r="AC18" s="53">
        <v>0</v>
      </c>
      <c r="AD18" s="53">
        <v>14610</v>
      </c>
      <c r="AE18" s="53">
        <v>9740</v>
      </c>
      <c r="AF18" s="53">
        <v>4870</v>
      </c>
      <c r="AG18" s="54">
        <v>41641</v>
      </c>
      <c r="AH18" s="55">
        <v>2014</v>
      </c>
    </row>
    <row r="19" spans="6:34">
      <c r="F19" s="56" t="s">
        <v>555</v>
      </c>
      <c r="G19" s="57" t="s">
        <v>582</v>
      </c>
      <c r="H19" s="57" t="s">
        <v>2336</v>
      </c>
      <c r="I19" s="57" t="s">
        <v>2335</v>
      </c>
      <c r="J19" s="57">
        <v>1989</v>
      </c>
      <c r="K19" s="57">
        <v>260</v>
      </c>
      <c r="L19" s="57">
        <v>12</v>
      </c>
      <c r="M19" s="57">
        <v>23868</v>
      </c>
      <c r="N19" s="57">
        <v>238.68</v>
      </c>
      <c r="O19" s="57">
        <v>23629.32</v>
      </c>
      <c r="P19" s="57">
        <v>5967</v>
      </c>
      <c r="Q19" s="57">
        <v>17662.32</v>
      </c>
      <c r="R19" s="58">
        <v>41283</v>
      </c>
      <c r="S19" s="59">
        <v>2013</v>
      </c>
      <c r="U19" s="56" t="s">
        <v>555</v>
      </c>
      <c r="V19" s="57" t="s">
        <v>289</v>
      </c>
      <c r="W19" s="57" t="s">
        <v>2331</v>
      </c>
      <c r="X19" s="57" t="s">
        <v>2329</v>
      </c>
      <c r="Y19" s="57">
        <v>2518</v>
      </c>
      <c r="Z19" s="57">
        <v>10</v>
      </c>
      <c r="AA19" s="57">
        <v>12</v>
      </c>
      <c r="AB19" s="57">
        <v>30216</v>
      </c>
      <c r="AC19" s="57">
        <v>0</v>
      </c>
      <c r="AD19" s="57">
        <v>30216</v>
      </c>
      <c r="AE19" s="57">
        <v>7554</v>
      </c>
      <c r="AF19" s="57">
        <v>22662</v>
      </c>
      <c r="AG19" s="58">
        <v>41645</v>
      </c>
      <c r="AH19" s="59">
        <v>2014</v>
      </c>
    </row>
    <row r="20" spans="6:34">
      <c r="F20" s="52" t="s">
        <v>534</v>
      </c>
      <c r="G20" s="53" t="s">
        <v>297</v>
      </c>
      <c r="H20" s="53" t="s">
        <v>2336</v>
      </c>
      <c r="I20" s="53" t="s">
        <v>2335</v>
      </c>
      <c r="J20" s="53">
        <v>321</v>
      </c>
      <c r="K20" s="53">
        <v>260</v>
      </c>
      <c r="L20" s="53">
        <v>15</v>
      </c>
      <c r="M20" s="53">
        <v>4815</v>
      </c>
      <c r="N20" s="53">
        <v>48.15</v>
      </c>
      <c r="O20" s="53">
        <v>4766.8500000000004</v>
      </c>
      <c r="P20" s="53">
        <v>3210</v>
      </c>
      <c r="Q20" s="53">
        <v>1556.85</v>
      </c>
      <c r="R20" s="54">
        <v>41285</v>
      </c>
      <c r="S20" s="55">
        <v>2013</v>
      </c>
      <c r="U20" s="52" t="s">
        <v>523</v>
      </c>
      <c r="V20" s="53" t="s">
        <v>304</v>
      </c>
      <c r="W20" s="53" t="s">
        <v>2331</v>
      </c>
      <c r="X20" s="53" t="s">
        <v>2329</v>
      </c>
      <c r="Y20" s="53">
        <v>1006</v>
      </c>
      <c r="Z20" s="53">
        <v>10</v>
      </c>
      <c r="AA20" s="53">
        <v>350</v>
      </c>
      <c r="AB20" s="53">
        <v>352100</v>
      </c>
      <c r="AC20" s="53">
        <v>0</v>
      </c>
      <c r="AD20" s="53">
        <v>352100</v>
      </c>
      <c r="AE20" s="53">
        <v>261560</v>
      </c>
      <c r="AF20" s="53">
        <v>90540</v>
      </c>
      <c r="AG20" s="54">
        <v>41645</v>
      </c>
      <c r="AH20" s="55">
        <v>2014</v>
      </c>
    </row>
    <row r="21" spans="6:34">
      <c r="F21" s="56" t="s">
        <v>570</v>
      </c>
      <c r="G21" s="57" t="s">
        <v>304</v>
      </c>
      <c r="H21" s="57" t="s">
        <v>2330</v>
      </c>
      <c r="I21" s="57" t="s">
        <v>2335</v>
      </c>
      <c r="J21" s="57">
        <v>214</v>
      </c>
      <c r="K21" s="57">
        <v>3</v>
      </c>
      <c r="L21" s="57">
        <v>300</v>
      </c>
      <c r="M21" s="57">
        <v>64200</v>
      </c>
      <c r="N21" s="57">
        <v>1284</v>
      </c>
      <c r="O21" s="57">
        <v>62916</v>
      </c>
      <c r="P21" s="57">
        <v>53500</v>
      </c>
      <c r="Q21" s="57">
        <v>9416</v>
      </c>
      <c r="R21" s="58">
        <v>41284</v>
      </c>
      <c r="S21" s="59">
        <v>2013</v>
      </c>
      <c r="U21" s="56" t="s">
        <v>555</v>
      </c>
      <c r="V21" s="57" t="s">
        <v>304</v>
      </c>
      <c r="W21" s="57" t="s">
        <v>2331</v>
      </c>
      <c r="X21" s="57" t="s">
        <v>2329</v>
      </c>
      <c r="Y21" s="57">
        <v>367</v>
      </c>
      <c r="Z21" s="57">
        <v>10</v>
      </c>
      <c r="AA21" s="57">
        <v>12</v>
      </c>
      <c r="AB21" s="57">
        <v>4404</v>
      </c>
      <c r="AC21" s="57">
        <v>0</v>
      </c>
      <c r="AD21" s="57">
        <v>4404</v>
      </c>
      <c r="AE21" s="57">
        <v>1101</v>
      </c>
      <c r="AF21" s="57">
        <v>3303</v>
      </c>
      <c r="AG21" s="58">
        <v>41646</v>
      </c>
      <c r="AH21" s="59">
        <v>2014</v>
      </c>
    </row>
    <row r="22" spans="6:34">
      <c r="F22" s="52" t="s">
        <v>523</v>
      </c>
      <c r="G22" s="53" t="s">
        <v>297</v>
      </c>
      <c r="H22" s="53" t="s">
        <v>2330</v>
      </c>
      <c r="I22" s="53" t="s">
        <v>2335</v>
      </c>
      <c r="J22" s="53">
        <v>2145</v>
      </c>
      <c r="K22" s="53">
        <v>3</v>
      </c>
      <c r="L22" s="53">
        <v>7</v>
      </c>
      <c r="M22" s="53">
        <v>15015</v>
      </c>
      <c r="N22" s="53">
        <v>300.3</v>
      </c>
      <c r="O22" s="53">
        <v>14714.7</v>
      </c>
      <c r="P22" s="53">
        <v>10725</v>
      </c>
      <c r="Q22" s="53">
        <v>3989.7</v>
      </c>
      <c r="R22" s="54">
        <v>41285</v>
      </c>
      <c r="S22" s="55">
        <v>2013</v>
      </c>
      <c r="U22" s="52" t="s">
        <v>523</v>
      </c>
      <c r="V22" s="53" t="s">
        <v>542</v>
      </c>
      <c r="W22" s="53" t="s">
        <v>2331</v>
      </c>
      <c r="X22" s="53" t="s">
        <v>2329</v>
      </c>
      <c r="Y22" s="53">
        <v>883</v>
      </c>
      <c r="Z22" s="53">
        <v>10</v>
      </c>
      <c r="AA22" s="53">
        <v>7</v>
      </c>
      <c r="AB22" s="53">
        <v>6181</v>
      </c>
      <c r="AC22" s="53">
        <v>0</v>
      </c>
      <c r="AD22" s="53">
        <v>6181</v>
      </c>
      <c r="AE22" s="53">
        <v>4415</v>
      </c>
      <c r="AF22" s="53">
        <v>1766</v>
      </c>
      <c r="AG22" s="54">
        <v>41647</v>
      </c>
      <c r="AH22" s="55">
        <v>2014</v>
      </c>
    </row>
    <row r="23" spans="6:34">
      <c r="F23" s="56" t="s">
        <v>565</v>
      </c>
      <c r="G23" s="57" t="s">
        <v>542</v>
      </c>
      <c r="H23" s="57" t="s">
        <v>2328</v>
      </c>
      <c r="I23" s="57" t="s">
        <v>2335</v>
      </c>
      <c r="J23" s="57">
        <v>1660</v>
      </c>
      <c r="K23" s="57">
        <v>5</v>
      </c>
      <c r="L23" s="57">
        <v>125</v>
      </c>
      <c r="M23" s="57">
        <v>207500</v>
      </c>
      <c r="N23" s="57">
        <v>4150</v>
      </c>
      <c r="O23" s="57">
        <v>203350</v>
      </c>
      <c r="P23" s="57">
        <v>199200</v>
      </c>
      <c r="Q23" s="57">
        <v>4150</v>
      </c>
      <c r="R23" s="58">
        <v>41285</v>
      </c>
      <c r="S23" s="59">
        <v>2013</v>
      </c>
      <c r="U23" s="56" t="s">
        <v>534</v>
      </c>
      <c r="V23" s="57" t="s">
        <v>542</v>
      </c>
      <c r="W23" s="57" t="s">
        <v>2331</v>
      </c>
      <c r="X23" s="57" t="s">
        <v>2329</v>
      </c>
      <c r="Y23" s="57">
        <v>2472</v>
      </c>
      <c r="Z23" s="57">
        <v>10</v>
      </c>
      <c r="AA23" s="57">
        <v>15</v>
      </c>
      <c r="AB23" s="57">
        <v>37080</v>
      </c>
      <c r="AC23" s="57">
        <v>0</v>
      </c>
      <c r="AD23" s="57">
        <v>37080</v>
      </c>
      <c r="AE23" s="57">
        <v>24720</v>
      </c>
      <c r="AF23" s="57">
        <v>12360</v>
      </c>
      <c r="AG23" s="58">
        <v>41648</v>
      </c>
      <c r="AH23" s="59">
        <v>2014</v>
      </c>
    </row>
    <row r="24" spans="6:34">
      <c r="F24" s="52" t="s">
        <v>565</v>
      </c>
      <c r="G24" s="53" t="s">
        <v>304</v>
      </c>
      <c r="H24" s="53" t="s">
        <v>2331</v>
      </c>
      <c r="I24" s="53" t="s">
        <v>2335</v>
      </c>
      <c r="J24" s="53">
        <v>809</v>
      </c>
      <c r="K24" s="53">
        <v>10</v>
      </c>
      <c r="L24" s="53">
        <v>125</v>
      </c>
      <c r="M24" s="53">
        <v>101125</v>
      </c>
      <c r="N24" s="53">
        <v>2022.5</v>
      </c>
      <c r="O24" s="53">
        <v>99102.5</v>
      </c>
      <c r="P24" s="53">
        <v>97080</v>
      </c>
      <c r="Q24" s="53">
        <v>2022.5</v>
      </c>
      <c r="R24" s="54">
        <v>41284</v>
      </c>
      <c r="S24" s="55">
        <v>2013</v>
      </c>
      <c r="U24" s="52" t="s">
        <v>523</v>
      </c>
      <c r="V24" s="53" t="s">
        <v>582</v>
      </c>
      <c r="W24" s="53" t="s">
        <v>2331</v>
      </c>
      <c r="X24" s="53" t="s">
        <v>2329</v>
      </c>
      <c r="Y24" s="53">
        <v>1143</v>
      </c>
      <c r="Z24" s="53">
        <v>10</v>
      </c>
      <c r="AA24" s="53">
        <v>7</v>
      </c>
      <c r="AB24" s="53">
        <v>8001</v>
      </c>
      <c r="AC24" s="53">
        <v>0</v>
      </c>
      <c r="AD24" s="53">
        <v>8001</v>
      </c>
      <c r="AE24" s="53">
        <v>5715</v>
      </c>
      <c r="AF24" s="53">
        <v>2286</v>
      </c>
      <c r="AG24" s="54">
        <v>41649</v>
      </c>
      <c r="AH24" s="55">
        <v>2014</v>
      </c>
    </row>
    <row r="25" spans="6:34">
      <c r="F25" s="56" t="s">
        <v>565</v>
      </c>
      <c r="G25" s="57" t="s">
        <v>542</v>
      </c>
      <c r="H25" s="57" t="s">
        <v>2331</v>
      </c>
      <c r="I25" s="57" t="s">
        <v>2335</v>
      </c>
      <c r="J25" s="57">
        <v>2145</v>
      </c>
      <c r="K25" s="57">
        <v>10</v>
      </c>
      <c r="L25" s="57">
        <v>125</v>
      </c>
      <c r="M25" s="57">
        <v>268125</v>
      </c>
      <c r="N25" s="57">
        <v>5362.5</v>
      </c>
      <c r="O25" s="57">
        <v>262762.5</v>
      </c>
      <c r="P25" s="57">
        <v>257400</v>
      </c>
      <c r="Q25" s="57">
        <v>5362.5</v>
      </c>
      <c r="R25" s="58">
        <v>41284</v>
      </c>
      <c r="S25" s="59">
        <v>2013</v>
      </c>
      <c r="U25" s="56" t="s">
        <v>523</v>
      </c>
      <c r="V25" s="57" t="s">
        <v>289</v>
      </c>
      <c r="W25" s="57" t="s">
        <v>2331</v>
      </c>
      <c r="X25" s="57" t="s">
        <v>2329</v>
      </c>
      <c r="Y25" s="57">
        <v>1817</v>
      </c>
      <c r="Z25" s="57">
        <v>10</v>
      </c>
      <c r="AA25" s="57">
        <v>20</v>
      </c>
      <c r="AB25" s="57">
        <v>36340</v>
      </c>
      <c r="AC25" s="57">
        <v>0</v>
      </c>
      <c r="AD25" s="57">
        <v>36340</v>
      </c>
      <c r="AE25" s="57">
        <v>18170</v>
      </c>
      <c r="AF25" s="57">
        <v>18170</v>
      </c>
      <c r="AG25" s="58">
        <v>41651</v>
      </c>
      <c r="AH25" s="59">
        <v>2014</v>
      </c>
    </row>
    <row r="26" spans="6:34">
      <c r="F26" s="52" t="s">
        <v>555</v>
      </c>
      <c r="G26" s="53" t="s">
        <v>297</v>
      </c>
      <c r="H26" s="53" t="s">
        <v>2331</v>
      </c>
      <c r="I26" s="53" t="s">
        <v>2335</v>
      </c>
      <c r="J26" s="53">
        <v>1785</v>
      </c>
      <c r="K26" s="53">
        <v>10</v>
      </c>
      <c r="L26" s="53">
        <v>12</v>
      </c>
      <c r="M26" s="53">
        <v>21420</v>
      </c>
      <c r="N26" s="53">
        <v>428.4</v>
      </c>
      <c r="O26" s="53">
        <v>20991.599999999999</v>
      </c>
      <c r="P26" s="53">
        <v>5355</v>
      </c>
      <c r="Q26" s="53">
        <v>15636.6</v>
      </c>
      <c r="R26" s="54">
        <v>41285</v>
      </c>
      <c r="S26" s="55">
        <v>2013</v>
      </c>
      <c r="U26" s="52" t="s">
        <v>523</v>
      </c>
      <c r="V26" s="53" t="s">
        <v>304</v>
      </c>
      <c r="W26" s="53" t="s">
        <v>2331</v>
      </c>
      <c r="X26" s="53" t="s">
        <v>2329</v>
      </c>
      <c r="Y26" s="53">
        <v>1513</v>
      </c>
      <c r="Z26" s="53">
        <v>10</v>
      </c>
      <c r="AA26" s="53">
        <v>350</v>
      </c>
      <c r="AB26" s="53">
        <v>529550</v>
      </c>
      <c r="AC26" s="53">
        <v>0</v>
      </c>
      <c r="AD26" s="53">
        <v>529550</v>
      </c>
      <c r="AE26" s="53">
        <v>393380</v>
      </c>
      <c r="AF26" s="53">
        <v>136170</v>
      </c>
      <c r="AG26" s="54">
        <v>41651</v>
      </c>
      <c r="AH26" s="55">
        <v>2014</v>
      </c>
    </row>
    <row r="27" spans="6:34">
      <c r="F27" s="56" t="s">
        <v>534</v>
      </c>
      <c r="G27" s="57" t="s">
        <v>582</v>
      </c>
      <c r="H27" s="57" t="s">
        <v>2331</v>
      </c>
      <c r="I27" s="57" t="s">
        <v>2335</v>
      </c>
      <c r="J27" s="57">
        <v>1925</v>
      </c>
      <c r="K27" s="57">
        <v>10</v>
      </c>
      <c r="L27" s="57">
        <v>15</v>
      </c>
      <c r="M27" s="57">
        <v>28875</v>
      </c>
      <c r="N27" s="57">
        <v>577.5</v>
      </c>
      <c r="O27" s="57">
        <v>28297.5</v>
      </c>
      <c r="P27" s="57">
        <v>19250</v>
      </c>
      <c r="Q27" s="57">
        <v>9047.5</v>
      </c>
      <c r="R27" s="58">
        <v>41286</v>
      </c>
      <c r="S27" s="59">
        <v>2013</v>
      </c>
      <c r="U27" s="56" t="s">
        <v>523</v>
      </c>
      <c r="V27" s="57" t="s">
        <v>542</v>
      </c>
      <c r="W27" s="57" t="s">
        <v>2333</v>
      </c>
      <c r="X27" s="57" t="s">
        <v>2329</v>
      </c>
      <c r="Y27" s="57">
        <v>1493</v>
      </c>
      <c r="Z27" s="57">
        <v>120</v>
      </c>
      <c r="AA27" s="57">
        <v>7</v>
      </c>
      <c r="AB27" s="57">
        <v>10451</v>
      </c>
      <c r="AC27" s="57">
        <v>0</v>
      </c>
      <c r="AD27" s="57">
        <v>10451</v>
      </c>
      <c r="AE27" s="57">
        <v>7465</v>
      </c>
      <c r="AF27" s="57">
        <v>2986</v>
      </c>
      <c r="AG27" s="58">
        <v>41640</v>
      </c>
      <c r="AH27" s="59">
        <v>2014</v>
      </c>
    </row>
    <row r="28" spans="6:34">
      <c r="F28" s="52" t="s">
        <v>523</v>
      </c>
      <c r="G28" s="53" t="s">
        <v>582</v>
      </c>
      <c r="H28" s="53" t="s">
        <v>2331</v>
      </c>
      <c r="I28" s="53" t="s">
        <v>2335</v>
      </c>
      <c r="J28" s="53">
        <v>2013</v>
      </c>
      <c r="K28" s="53">
        <v>10</v>
      </c>
      <c r="L28" s="53">
        <v>7</v>
      </c>
      <c r="M28" s="53">
        <v>14091</v>
      </c>
      <c r="N28" s="53">
        <v>281.82</v>
      </c>
      <c r="O28" s="53">
        <v>13809.18</v>
      </c>
      <c r="P28" s="53">
        <v>10065</v>
      </c>
      <c r="Q28" s="53">
        <v>3744.18</v>
      </c>
      <c r="R28" s="54">
        <v>41286</v>
      </c>
      <c r="S28" s="55">
        <v>2013</v>
      </c>
      <c r="U28" s="52" t="s">
        <v>565</v>
      </c>
      <c r="V28" s="53" t="s">
        <v>297</v>
      </c>
      <c r="W28" s="53" t="s">
        <v>2333</v>
      </c>
      <c r="X28" s="53" t="s">
        <v>2329</v>
      </c>
      <c r="Y28" s="53">
        <v>1804</v>
      </c>
      <c r="Z28" s="53">
        <v>120</v>
      </c>
      <c r="AA28" s="53">
        <v>125</v>
      </c>
      <c r="AB28" s="53">
        <v>225500</v>
      </c>
      <c r="AC28" s="53">
        <v>0</v>
      </c>
      <c r="AD28" s="53">
        <v>225500</v>
      </c>
      <c r="AE28" s="53">
        <v>216480</v>
      </c>
      <c r="AF28" s="53">
        <v>9020</v>
      </c>
      <c r="AG28" s="54">
        <v>41641</v>
      </c>
      <c r="AH28" s="55">
        <v>2014</v>
      </c>
    </row>
    <row r="29" spans="6:34">
      <c r="F29" s="56" t="s">
        <v>523</v>
      </c>
      <c r="G29" s="57" t="s">
        <v>304</v>
      </c>
      <c r="H29" s="57" t="s">
        <v>2333</v>
      </c>
      <c r="I29" s="57" t="s">
        <v>2335</v>
      </c>
      <c r="J29" s="57">
        <v>2966</v>
      </c>
      <c r="K29" s="57">
        <v>120</v>
      </c>
      <c r="L29" s="57">
        <v>350</v>
      </c>
      <c r="M29" s="57">
        <v>1038100</v>
      </c>
      <c r="N29" s="57">
        <v>20762</v>
      </c>
      <c r="O29" s="57">
        <v>1017338</v>
      </c>
      <c r="P29" s="57">
        <v>771160</v>
      </c>
      <c r="Q29" s="57">
        <v>246178</v>
      </c>
      <c r="R29" s="58">
        <v>41284</v>
      </c>
      <c r="S29" s="59">
        <v>2013</v>
      </c>
      <c r="U29" s="56" t="s">
        <v>555</v>
      </c>
      <c r="V29" s="57" t="s">
        <v>304</v>
      </c>
      <c r="W29" s="57" t="s">
        <v>2333</v>
      </c>
      <c r="X29" s="57" t="s">
        <v>2329</v>
      </c>
      <c r="Y29" s="57">
        <v>2161</v>
      </c>
      <c r="Z29" s="57">
        <v>120</v>
      </c>
      <c r="AA29" s="57">
        <v>12</v>
      </c>
      <c r="AB29" s="57">
        <v>25932</v>
      </c>
      <c r="AC29" s="57">
        <v>0</v>
      </c>
      <c r="AD29" s="57">
        <v>25932</v>
      </c>
      <c r="AE29" s="57">
        <v>6483</v>
      </c>
      <c r="AF29" s="57">
        <v>19449</v>
      </c>
      <c r="AG29" s="58">
        <v>41642</v>
      </c>
      <c r="AH29" s="59">
        <v>2014</v>
      </c>
    </row>
    <row r="30" spans="6:34">
      <c r="F30" s="52" t="s">
        <v>565</v>
      </c>
      <c r="G30" s="53" t="s">
        <v>304</v>
      </c>
      <c r="H30" s="53" t="s">
        <v>2333</v>
      </c>
      <c r="I30" s="53" t="s">
        <v>2335</v>
      </c>
      <c r="J30" s="53">
        <v>809</v>
      </c>
      <c r="K30" s="53">
        <v>120</v>
      </c>
      <c r="L30" s="53">
        <v>125</v>
      </c>
      <c r="M30" s="53">
        <v>101125</v>
      </c>
      <c r="N30" s="53">
        <v>2022.5</v>
      </c>
      <c r="O30" s="53">
        <v>99102.5</v>
      </c>
      <c r="P30" s="53">
        <v>97080</v>
      </c>
      <c r="Q30" s="53">
        <v>2022.5</v>
      </c>
      <c r="R30" s="54">
        <v>41284</v>
      </c>
      <c r="S30" s="55">
        <v>2013</v>
      </c>
      <c r="U30" s="52" t="s">
        <v>523</v>
      </c>
      <c r="V30" s="53" t="s">
        <v>304</v>
      </c>
      <c r="W30" s="53" t="s">
        <v>2333</v>
      </c>
      <c r="X30" s="53" t="s">
        <v>2329</v>
      </c>
      <c r="Y30" s="53">
        <v>1006</v>
      </c>
      <c r="Z30" s="53">
        <v>120</v>
      </c>
      <c r="AA30" s="53">
        <v>350</v>
      </c>
      <c r="AB30" s="53">
        <v>352100</v>
      </c>
      <c r="AC30" s="53">
        <v>0</v>
      </c>
      <c r="AD30" s="53">
        <v>352100</v>
      </c>
      <c r="AE30" s="53">
        <v>261560</v>
      </c>
      <c r="AF30" s="53">
        <v>90540</v>
      </c>
      <c r="AG30" s="54">
        <v>41645</v>
      </c>
      <c r="AH30" s="55">
        <v>2014</v>
      </c>
    </row>
    <row r="31" spans="6:34">
      <c r="F31" s="56" t="s">
        <v>565</v>
      </c>
      <c r="G31" s="57" t="s">
        <v>542</v>
      </c>
      <c r="H31" s="57" t="s">
        <v>2333</v>
      </c>
      <c r="I31" s="57" t="s">
        <v>2335</v>
      </c>
      <c r="J31" s="57">
        <v>2145</v>
      </c>
      <c r="K31" s="57">
        <v>120</v>
      </c>
      <c r="L31" s="57">
        <v>125</v>
      </c>
      <c r="M31" s="57">
        <v>268125</v>
      </c>
      <c r="N31" s="57">
        <v>5362.5</v>
      </c>
      <c r="O31" s="57">
        <v>262762.5</v>
      </c>
      <c r="P31" s="57">
        <v>257400</v>
      </c>
      <c r="Q31" s="57">
        <v>5362.5</v>
      </c>
      <c r="R31" s="58">
        <v>41284</v>
      </c>
      <c r="S31" s="59">
        <v>2013</v>
      </c>
      <c r="U31" s="56" t="s">
        <v>555</v>
      </c>
      <c r="V31" s="57" t="s">
        <v>304</v>
      </c>
      <c r="W31" s="57" t="s">
        <v>2333</v>
      </c>
      <c r="X31" s="57" t="s">
        <v>2329</v>
      </c>
      <c r="Y31" s="57">
        <v>1545</v>
      </c>
      <c r="Z31" s="57">
        <v>120</v>
      </c>
      <c r="AA31" s="57">
        <v>12</v>
      </c>
      <c r="AB31" s="57">
        <v>18540</v>
      </c>
      <c r="AC31" s="57">
        <v>0</v>
      </c>
      <c r="AD31" s="57">
        <v>18540</v>
      </c>
      <c r="AE31" s="57">
        <v>4635</v>
      </c>
      <c r="AF31" s="57">
        <v>13905</v>
      </c>
      <c r="AG31" s="58">
        <v>41645</v>
      </c>
      <c r="AH31" s="59">
        <v>2014</v>
      </c>
    </row>
    <row r="32" spans="6:34">
      <c r="F32" s="52" t="s">
        <v>523</v>
      </c>
      <c r="G32" s="53" t="s">
        <v>542</v>
      </c>
      <c r="H32" s="53" t="s">
        <v>2333</v>
      </c>
      <c r="I32" s="53" t="s">
        <v>2335</v>
      </c>
      <c r="J32" s="53">
        <v>544</v>
      </c>
      <c r="K32" s="53">
        <v>120</v>
      </c>
      <c r="L32" s="53">
        <v>20</v>
      </c>
      <c r="M32" s="53">
        <v>10880</v>
      </c>
      <c r="N32" s="53">
        <v>217.6</v>
      </c>
      <c r="O32" s="53">
        <v>10662.4</v>
      </c>
      <c r="P32" s="53">
        <v>5440</v>
      </c>
      <c r="Q32" s="53">
        <v>5222.3999999999996</v>
      </c>
      <c r="R32" s="54">
        <v>41286</v>
      </c>
      <c r="S32" s="55">
        <v>2013</v>
      </c>
      <c r="U32" s="52" t="s">
        <v>565</v>
      </c>
      <c r="V32" s="53" t="s">
        <v>582</v>
      </c>
      <c r="W32" s="53" t="s">
        <v>2333</v>
      </c>
      <c r="X32" s="53" t="s">
        <v>2329</v>
      </c>
      <c r="Y32" s="53">
        <v>2821</v>
      </c>
      <c r="Z32" s="53">
        <v>120</v>
      </c>
      <c r="AA32" s="53">
        <v>125</v>
      </c>
      <c r="AB32" s="53">
        <v>352625</v>
      </c>
      <c r="AC32" s="53">
        <v>0</v>
      </c>
      <c r="AD32" s="53">
        <v>352625</v>
      </c>
      <c r="AE32" s="53">
        <v>338520</v>
      </c>
      <c r="AF32" s="53">
        <v>14105</v>
      </c>
      <c r="AG32" s="54">
        <v>41647</v>
      </c>
      <c r="AH32" s="55">
        <v>2014</v>
      </c>
    </row>
    <row r="33" spans="6:34">
      <c r="F33" s="56" t="s">
        <v>570</v>
      </c>
      <c r="G33" s="57" t="s">
        <v>304</v>
      </c>
      <c r="H33" s="57" t="s">
        <v>2334</v>
      </c>
      <c r="I33" s="57" t="s">
        <v>2335</v>
      </c>
      <c r="J33" s="57">
        <v>214</v>
      </c>
      <c r="K33" s="57">
        <v>250</v>
      </c>
      <c r="L33" s="57">
        <v>300</v>
      </c>
      <c r="M33" s="57">
        <v>64200</v>
      </c>
      <c r="N33" s="57">
        <v>1284</v>
      </c>
      <c r="O33" s="57">
        <v>62916</v>
      </c>
      <c r="P33" s="57">
        <v>53500</v>
      </c>
      <c r="Q33" s="57">
        <v>9416</v>
      </c>
      <c r="R33" s="58">
        <v>41284</v>
      </c>
      <c r="S33" s="59">
        <v>2013</v>
      </c>
      <c r="U33" s="56" t="s">
        <v>570</v>
      </c>
      <c r="V33" s="57" t="s">
        <v>289</v>
      </c>
      <c r="W33" s="57" t="s">
        <v>2334</v>
      </c>
      <c r="X33" s="57" t="s">
        <v>2329</v>
      </c>
      <c r="Y33" s="57">
        <v>2001</v>
      </c>
      <c r="Z33" s="57">
        <v>250</v>
      </c>
      <c r="AA33" s="57">
        <v>300</v>
      </c>
      <c r="AB33" s="57">
        <v>600300</v>
      </c>
      <c r="AC33" s="57">
        <v>0</v>
      </c>
      <c r="AD33" s="57">
        <v>600300</v>
      </c>
      <c r="AE33" s="57">
        <v>500250</v>
      </c>
      <c r="AF33" s="57">
        <v>100050</v>
      </c>
      <c r="AG33" s="58">
        <v>41641</v>
      </c>
      <c r="AH33" s="59">
        <v>2014</v>
      </c>
    </row>
    <row r="34" spans="6:34">
      <c r="F34" s="52" t="s">
        <v>523</v>
      </c>
      <c r="G34" s="53" t="s">
        <v>582</v>
      </c>
      <c r="H34" s="53" t="s">
        <v>2334</v>
      </c>
      <c r="I34" s="53" t="s">
        <v>2335</v>
      </c>
      <c r="J34" s="53">
        <v>266</v>
      </c>
      <c r="K34" s="53">
        <v>250</v>
      </c>
      <c r="L34" s="53">
        <v>350</v>
      </c>
      <c r="M34" s="53">
        <v>93100</v>
      </c>
      <c r="N34" s="53">
        <v>1862</v>
      </c>
      <c r="O34" s="53">
        <v>91238</v>
      </c>
      <c r="P34" s="53">
        <v>69160</v>
      </c>
      <c r="Q34" s="53">
        <v>22078</v>
      </c>
      <c r="R34" s="54">
        <v>41286</v>
      </c>
      <c r="S34" s="55">
        <v>2013</v>
      </c>
      <c r="U34" s="52" t="s">
        <v>555</v>
      </c>
      <c r="V34" s="53" t="s">
        <v>304</v>
      </c>
      <c r="W34" s="53" t="s">
        <v>2334</v>
      </c>
      <c r="X34" s="53" t="s">
        <v>2329</v>
      </c>
      <c r="Y34" s="53">
        <v>2838</v>
      </c>
      <c r="Z34" s="53">
        <v>250</v>
      </c>
      <c r="AA34" s="53">
        <v>12</v>
      </c>
      <c r="AB34" s="53">
        <v>34056</v>
      </c>
      <c r="AC34" s="53">
        <v>0</v>
      </c>
      <c r="AD34" s="53">
        <v>34056</v>
      </c>
      <c r="AE34" s="53">
        <v>8514</v>
      </c>
      <c r="AF34" s="53">
        <v>25542</v>
      </c>
      <c r="AG34" s="54">
        <v>41643</v>
      </c>
      <c r="AH34" s="55">
        <v>2014</v>
      </c>
    </row>
    <row r="35" spans="6:34">
      <c r="F35" s="56" t="s">
        <v>523</v>
      </c>
      <c r="G35" s="57" t="s">
        <v>542</v>
      </c>
      <c r="H35" s="57" t="s">
        <v>2334</v>
      </c>
      <c r="I35" s="57" t="s">
        <v>2335</v>
      </c>
      <c r="J35" s="57">
        <v>1940</v>
      </c>
      <c r="K35" s="57">
        <v>250</v>
      </c>
      <c r="L35" s="57">
        <v>350</v>
      </c>
      <c r="M35" s="57">
        <v>679000</v>
      </c>
      <c r="N35" s="57">
        <v>13580</v>
      </c>
      <c r="O35" s="57">
        <v>665420</v>
      </c>
      <c r="P35" s="57">
        <v>504400</v>
      </c>
      <c r="Q35" s="57">
        <v>161020</v>
      </c>
      <c r="R35" s="58">
        <v>41286</v>
      </c>
      <c r="S35" s="59">
        <v>2013</v>
      </c>
      <c r="U35" s="56" t="s">
        <v>534</v>
      </c>
      <c r="V35" s="57" t="s">
        <v>297</v>
      </c>
      <c r="W35" s="57" t="s">
        <v>2334</v>
      </c>
      <c r="X35" s="57" t="s">
        <v>2329</v>
      </c>
      <c r="Y35" s="57">
        <v>2178</v>
      </c>
      <c r="Z35" s="57">
        <v>250</v>
      </c>
      <c r="AA35" s="57">
        <v>15</v>
      </c>
      <c r="AB35" s="57">
        <v>32670</v>
      </c>
      <c r="AC35" s="57">
        <v>0</v>
      </c>
      <c r="AD35" s="57">
        <v>32670</v>
      </c>
      <c r="AE35" s="57">
        <v>21780</v>
      </c>
      <c r="AF35" s="57">
        <v>10890</v>
      </c>
      <c r="AG35" s="58">
        <v>41645</v>
      </c>
      <c r="AH35" s="59">
        <v>2014</v>
      </c>
    </row>
    <row r="36" spans="6:34">
      <c r="F36" s="52" t="s">
        <v>523</v>
      </c>
      <c r="G36" s="53" t="s">
        <v>304</v>
      </c>
      <c r="H36" s="53" t="s">
        <v>2336</v>
      </c>
      <c r="I36" s="53" t="s">
        <v>2335</v>
      </c>
      <c r="J36" s="53">
        <v>2966</v>
      </c>
      <c r="K36" s="53">
        <v>260</v>
      </c>
      <c r="L36" s="53">
        <v>350</v>
      </c>
      <c r="M36" s="53">
        <v>1038100</v>
      </c>
      <c r="N36" s="53">
        <v>20762</v>
      </c>
      <c r="O36" s="53">
        <v>1017338</v>
      </c>
      <c r="P36" s="53">
        <v>771160</v>
      </c>
      <c r="Q36" s="53">
        <v>246178</v>
      </c>
      <c r="R36" s="54">
        <v>41284</v>
      </c>
      <c r="S36" s="55">
        <v>2013</v>
      </c>
      <c r="U36" s="52" t="s">
        <v>534</v>
      </c>
      <c r="V36" s="53" t="s">
        <v>304</v>
      </c>
      <c r="W36" s="53" t="s">
        <v>2334</v>
      </c>
      <c r="X36" s="53" t="s">
        <v>2329</v>
      </c>
      <c r="Y36" s="53">
        <v>888</v>
      </c>
      <c r="Z36" s="53">
        <v>250</v>
      </c>
      <c r="AA36" s="53">
        <v>15</v>
      </c>
      <c r="AB36" s="53">
        <v>13320</v>
      </c>
      <c r="AC36" s="53">
        <v>0</v>
      </c>
      <c r="AD36" s="53">
        <v>13320</v>
      </c>
      <c r="AE36" s="53">
        <v>8880</v>
      </c>
      <c r="AF36" s="53">
        <v>4440</v>
      </c>
      <c r="AG36" s="54">
        <v>41645</v>
      </c>
      <c r="AH36" s="55">
        <v>2014</v>
      </c>
    </row>
    <row r="37" spans="6:34">
      <c r="F37" s="56" t="s">
        <v>555</v>
      </c>
      <c r="G37" s="57" t="s">
        <v>289</v>
      </c>
      <c r="H37" s="57" t="s">
        <v>2330</v>
      </c>
      <c r="I37" s="57" t="s">
        <v>2335</v>
      </c>
      <c r="J37" s="57">
        <v>908</v>
      </c>
      <c r="K37" s="57">
        <v>3</v>
      </c>
      <c r="L37" s="57">
        <v>12</v>
      </c>
      <c r="M37" s="57">
        <v>10896</v>
      </c>
      <c r="N37" s="57">
        <v>326.88</v>
      </c>
      <c r="O37" s="57">
        <v>10569.12</v>
      </c>
      <c r="P37" s="57">
        <v>2724</v>
      </c>
      <c r="Q37" s="57">
        <v>7845.12</v>
      </c>
      <c r="R37" s="58">
        <v>41286</v>
      </c>
      <c r="S37" s="59">
        <v>2013</v>
      </c>
      <c r="U37" s="56" t="s">
        <v>570</v>
      </c>
      <c r="V37" s="57" t="s">
        <v>297</v>
      </c>
      <c r="W37" s="57" t="s">
        <v>2334</v>
      </c>
      <c r="X37" s="57" t="s">
        <v>2329</v>
      </c>
      <c r="Y37" s="57">
        <v>2151</v>
      </c>
      <c r="Z37" s="57">
        <v>250</v>
      </c>
      <c r="AA37" s="57">
        <v>300</v>
      </c>
      <c r="AB37" s="57">
        <v>645300</v>
      </c>
      <c r="AC37" s="57">
        <v>0</v>
      </c>
      <c r="AD37" s="57">
        <v>645300</v>
      </c>
      <c r="AE37" s="57">
        <v>537750</v>
      </c>
      <c r="AF37" s="57">
        <v>107550</v>
      </c>
      <c r="AG37" s="58">
        <v>41648</v>
      </c>
      <c r="AH37" s="59">
        <v>2014</v>
      </c>
    </row>
    <row r="38" spans="6:34">
      <c r="F38" s="52" t="s">
        <v>523</v>
      </c>
      <c r="G38" s="53" t="s">
        <v>304</v>
      </c>
      <c r="H38" s="53" t="s">
        <v>2328</v>
      </c>
      <c r="I38" s="53" t="s">
        <v>2335</v>
      </c>
      <c r="J38" s="53">
        <v>1797</v>
      </c>
      <c r="K38" s="53">
        <v>5</v>
      </c>
      <c r="L38" s="53">
        <v>350</v>
      </c>
      <c r="M38" s="53">
        <v>628950</v>
      </c>
      <c r="N38" s="53">
        <v>18868.5</v>
      </c>
      <c r="O38" s="53">
        <v>610081.5</v>
      </c>
      <c r="P38" s="53">
        <v>467220</v>
      </c>
      <c r="Q38" s="53">
        <v>142861.5</v>
      </c>
      <c r="R38" s="54">
        <v>41283</v>
      </c>
      <c r="S38" s="55">
        <v>2013</v>
      </c>
      <c r="U38" s="52" t="s">
        <v>523</v>
      </c>
      <c r="V38" s="53" t="s">
        <v>289</v>
      </c>
      <c r="W38" s="53" t="s">
        <v>2334</v>
      </c>
      <c r="X38" s="53" t="s">
        <v>2329</v>
      </c>
      <c r="Y38" s="53">
        <v>1817</v>
      </c>
      <c r="Z38" s="53">
        <v>250</v>
      </c>
      <c r="AA38" s="53">
        <v>20</v>
      </c>
      <c r="AB38" s="53">
        <v>36340</v>
      </c>
      <c r="AC38" s="53">
        <v>0</v>
      </c>
      <c r="AD38" s="53">
        <v>36340</v>
      </c>
      <c r="AE38" s="53">
        <v>18170</v>
      </c>
      <c r="AF38" s="53">
        <v>18170</v>
      </c>
      <c r="AG38" s="54">
        <v>41651</v>
      </c>
      <c r="AH38" s="55">
        <v>2014</v>
      </c>
    </row>
    <row r="39" spans="6:34">
      <c r="F39" s="56" t="s">
        <v>534</v>
      </c>
      <c r="G39" s="57" t="s">
        <v>304</v>
      </c>
      <c r="H39" s="57" t="s">
        <v>2331</v>
      </c>
      <c r="I39" s="57" t="s">
        <v>2335</v>
      </c>
      <c r="J39" s="57">
        <v>1945</v>
      </c>
      <c r="K39" s="57">
        <v>10</v>
      </c>
      <c r="L39" s="57">
        <v>15</v>
      </c>
      <c r="M39" s="57">
        <v>29175</v>
      </c>
      <c r="N39" s="57">
        <v>875.25</v>
      </c>
      <c r="O39" s="57">
        <v>28299.75</v>
      </c>
      <c r="P39" s="57">
        <v>19450</v>
      </c>
      <c r="Q39" s="57">
        <v>8849.75</v>
      </c>
      <c r="R39" s="58">
        <v>41284</v>
      </c>
      <c r="S39" s="59">
        <v>2013</v>
      </c>
      <c r="U39" s="56" t="s">
        <v>523</v>
      </c>
      <c r="V39" s="57" t="s">
        <v>297</v>
      </c>
      <c r="W39" s="57" t="s">
        <v>2336</v>
      </c>
      <c r="X39" s="57" t="s">
        <v>2329</v>
      </c>
      <c r="Y39" s="57">
        <v>2750</v>
      </c>
      <c r="Z39" s="57">
        <v>260</v>
      </c>
      <c r="AA39" s="57">
        <v>350</v>
      </c>
      <c r="AB39" s="57">
        <v>962500</v>
      </c>
      <c r="AC39" s="57">
        <v>0</v>
      </c>
      <c r="AD39" s="57">
        <v>962500</v>
      </c>
      <c r="AE39" s="57">
        <v>715000</v>
      </c>
      <c r="AF39" s="57">
        <v>247500</v>
      </c>
      <c r="AG39" s="58">
        <v>41641</v>
      </c>
      <c r="AH39" s="59">
        <v>2014</v>
      </c>
    </row>
    <row r="40" spans="6:34">
      <c r="F40" s="52" t="s">
        <v>534</v>
      </c>
      <c r="G40" s="53" t="s">
        <v>304</v>
      </c>
      <c r="H40" s="53" t="s">
        <v>2334</v>
      </c>
      <c r="I40" s="53" t="s">
        <v>2335</v>
      </c>
      <c r="J40" s="53">
        <v>1945</v>
      </c>
      <c r="K40" s="53">
        <v>250</v>
      </c>
      <c r="L40" s="53">
        <v>15</v>
      </c>
      <c r="M40" s="53">
        <v>29175</v>
      </c>
      <c r="N40" s="53">
        <v>875.25</v>
      </c>
      <c r="O40" s="53">
        <v>28299.75</v>
      </c>
      <c r="P40" s="53">
        <v>19450</v>
      </c>
      <c r="Q40" s="53">
        <v>8849.75</v>
      </c>
      <c r="R40" s="54">
        <v>41284</v>
      </c>
      <c r="S40" s="55">
        <v>2013</v>
      </c>
      <c r="U40" s="52" t="s">
        <v>555</v>
      </c>
      <c r="V40" s="53" t="s">
        <v>582</v>
      </c>
      <c r="W40" s="53" t="s">
        <v>2336</v>
      </c>
      <c r="X40" s="53" t="s">
        <v>2329</v>
      </c>
      <c r="Y40" s="53">
        <v>1953</v>
      </c>
      <c r="Z40" s="53">
        <v>260</v>
      </c>
      <c r="AA40" s="53">
        <v>12</v>
      </c>
      <c r="AB40" s="53">
        <v>23436</v>
      </c>
      <c r="AC40" s="53">
        <v>0</v>
      </c>
      <c r="AD40" s="53">
        <v>23436</v>
      </c>
      <c r="AE40" s="53">
        <v>5859</v>
      </c>
      <c r="AF40" s="53">
        <v>17577</v>
      </c>
      <c r="AG40" s="54">
        <v>41643</v>
      </c>
      <c r="AH40" s="55">
        <v>2014</v>
      </c>
    </row>
    <row r="41" spans="6:34">
      <c r="F41" s="56" t="s">
        <v>523</v>
      </c>
      <c r="G41" s="57" t="s">
        <v>542</v>
      </c>
      <c r="H41" s="57" t="s">
        <v>2331</v>
      </c>
      <c r="I41" s="57" t="s">
        <v>2335</v>
      </c>
      <c r="J41" s="57">
        <v>1760</v>
      </c>
      <c r="K41" s="57">
        <v>10</v>
      </c>
      <c r="L41" s="57">
        <v>7</v>
      </c>
      <c r="M41" s="57">
        <v>12320</v>
      </c>
      <c r="N41" s="57">
        <v>369.6</v>
      </c>
      <c r="O41" s="57">
        <v>11950.4</v>
      </c>
      <c r="P41" s="57">
        <v>8800</v>
      </c>
      <c r="Q41" s="57">
        <v>3150.4</v>
      </c>
      <c r="R41" s="58">
        <v>41283</v>
      </c>
      <c r="S41" s="59">
        <v>2013</v>
      </c>
      <c r="U41" s="56" t="s">
        <v>565</v>
      </c>
      <c r="V41" s="57" t="s">
        <v>304</v>
      </c>
      <c r="W41" s="57" t="s">
        <v>2336</v>
      </c>
      <c r="X41" s="57" t="s">
        <v>2329</v>
      </c>
      <c r="Y41" s="57">
        <v>4219.5</v>
      </c>
      <c r="Z41" s="57">
        <v>260</v>
      </c>
      <c r="AA41" s="57">
        <v>125</v>
      </c>
      <c r="AB41" s="57">
        <v>527437.5</v>
      </c>
      <c r="AC41" s="57">
        <v>0</v>
      </c>
      <c r="AD41" s="57">
        <v>527437.5</v>
      </c>
      <c r="AE41" s="57">
        <v>506340</v>
      </c>
      <c r="AF41" s="57">
        <v>21097.5</v>
      </c>
      <c r="AG41" s="58">
        <v>41643</v>
      </c>
      <c r="AH41" s="59">
        <v>2014</v>
      </c>
    </row>
    <row r="42" spans="6:34">
      <c r="F42" s="52" t="s">
        <v>534</v>
      </c>
      <c r="G42" s="53" t="s">
        <v>297</v>
      </c>
      <c r="H42" s="53" t="s">
        <v>2331</v>
      </c>
      <c r="I42" s="53" t="s">
        <v>2335</v>
      </c>
      <c r="J42" s="53">
        <v>2261</v>
      </c>
      <c r="K42" s="53">
        <v>10</v>
      </c>
      <c r="L42" s="53">
        <v>15</v>
      </c>
      <c r="M42" s="53">
        <v>33915</v>
      </c>
      <c r="N42" s="53">
        <v>1356.6</v>
      </c>
      <c r="O42" s="53">
        <v>32558.400000000001</v>
      </c>
      <c r="P42" s="53">
        <v>22610</v>
      </c>
      <c r="Q42" s="53">
        <v>9948.4</v>
      </c>
      <c r="R42" s="54">
        <v>41286</v>
      </c>
      <c r="S42" s="55">
        <v>2013</v>
      </c>
      <c r="U42" s="52" t="s">
        <v>523</v>
      </c>
      <c r="V42" s="53" t="s">
        <v>297</v>
      </c>
      <c r="W42" s="53" t="s">
        <v>2336</v>
      </c>
      <c r="X42" s="53" t="s">
        <v>2329</v>
      </c>
      <c r="Y42" s="53">
        <v>1899</v>
      </c>
      <c r="Z42" s="53">
        <v>260</v>
      </c>
      <c r="AA42" s="53">
        <v>20</v>
      </c>
      <c r="AB42" s="53">
        <v>37980</v>
      </c>
      <c r="AC42" s="53">
        <v>0</v>
      </c>
      <c r="AD42" s="53">
        <v>37980</v>
      </c>
      <c r="AE42" s="53">
        <v>18990</v>
      </c>
      <c r="AF42" s="53">
        <v>18990</v>
      </c>
      <c r="AG42" s="54">
        <v>41645</v>
      </c>
      <c r="AH42" s="55">
        <v>2014</v>
      </c>
    </row>
    <row r="43" spans="6:34">
      <c r="F43" s="56" t="s">
        <v>523</v>
      </c>
      <c r="G43" s="57" t="s">
        <v>582</v>
      </c>
      <c r="H43" s="57" t="s">
        <v>2333</v>
      </c>
      <c r="I43" s="57" t="s">
        <v>2335</v>
      </c>
      <c r="J43" s="57">
        <v>736</v>
      </c>
      <c r="K43" s="57">
        <v>120</v>
      </c>
      <c r="L43" s="57">
        <v>20</v>
      </c>
      <c r="M43" s="57">
        <v>14720</v>
      </c>
      <c r="N43" s="57">
        <v>588.79999999999995</v>
      </c>
      <c r="O43" s="57">
        <v>14131.2</v>
      </c>
      <c r="P43" s="57">
        <v>7360</v>
      </c>
      <c r="Q43" s="57">
        <v>6771.2</v>
      </c>
      <c r="R43" s="58">
        <v>41283</v>
      </c>
      <c r="S43" s="59">
        <v>2013</v>
      </c>
      <c r="U43" s="56" t="s">
        <v>523</v>
      </c>
      <c r="V43" s="57" t="s">
        <v>304</v>
      </c>
      <c r="W43" s="57" t="s">
        <v>2336</v>
      </c>
      <c r="X43" s="57" t="s">
        <v>2329</v>
      </c>
      <c r="Y43" s="57">
        <v>1686</v>
      </c>
      <c r="Z43" s="57">
        <v>260</v>
      </c>
      <c r="AA43" s="57">
        <v>7</v>
      </c>
      <c r="AB43" s="57">
        <v>11802</v>
      </c>
      <c r="AC43" s="57">
        <v>0</v>
      </c>
      <c r="AD43" s="57">
        <v>11802</v>
      </c>
      <c r="AE43" s="57">
        <v>8430</v>
      </c>
      <c r="AF43" s="57">
        <v>3372</v>
      </c>
      <c r="AG43" s="58">
        <v>41646</v>
      </c>
      <c r="AH43" s="59">
        <v>2014</v>
      </c>
    </row>
    <row r="44" spans="6:34">
      <c r="F44" s="52" t="s">
        <v>523</v>
      </c>
      <c r="G44" s="53" t="s">
        <v>289</v>
      </c>
      <c r="H44" s="53" t="s">
        <v>2330</v>
      </c>
      <c r="I44" s="53" t="s">
        <v>2335</v>
      </c>
      <c r="J44" s="53">
        <v>2851</v>
      </c>
      <c r="K44" s="53">
        <v>3</v>
      </c>
      <c r="L44" s="53">
        <v>7</v>
      </c>
      <c r="M44" s="53">
        <v>19957</v>
      </c>
      <c r="N44" s="53">
        <v>798.28</v>
      </c>
      <c r="O44" s="53">
        <v>19158.72</v>
      </c>
      <c r="P44" s="53">
        <v>14255</v>
      </c>
      <c r="Q44" s="53">
        <v>4903.72</v>
      </c>
      <c r="R44" s="54">
        <v>41284</v>
      </c>
      <c r="S44" s="55">
        <v>2013</v>
      </c>
      <c r="U44" s="52" t="s">
        <v>555</v>
      </c>
      <c r="V44" s="53" t="s">
        <v>582</v>
      </c>
      <c r="W44" s="53" t="s">
        <v>2336</v>
      </c>
      <c r="X44" s="53" t="s">
        <v>2329</v>
      </c>
      <c r="Y44" s="53">
        <v>2141</v>
      </c>
      <c r="Z44" s="53">
        <v>260</v>
      </c>
      <c r="AA44" s="53">
        <v>12</v>
      </c>
      <c r="AB44" s="53">
        <v>25692</v>
      </c>
      <c r="AC44" s="53">
        <v>0</v>
      </c>
      <c r="AD44" s="53">
        <v>25692</v>
      </c>
      <c r="AE44" s="53">
        <v>6423</v>
      </c>
      <c r="AF44" s="53">
        <v>19269</v>
      </c>
      <c r="AG44" s="54">
        <v>41647</v>
      </c>
      <c r="AH44" s="55">
        <v>2014</v>
      </c>
    </row>
    <row r="45" spans="6:34">
      <c r="F45" s="56" t="s">
        <v>523</v>
      </c>
      <c r="G45" s="57" t="s">
        <v>289</v>
      </c>
      <c r="H45" s="57" t="s">
        <v>2328</v>
      </c>
      <c r="I45" s="57" t="s">
        <v>2335</v>
      </c>
      <c r="J45" s="57">
        <v>2851</v>
      </c>
      <c r="K45" s="57">
        <v>5</v>
      </c>
      <c r="L45" s="57">
        <v>7</v>
      </c>
      <c r="M45" s="57">
        <v>19957</v>
      </c>
      <c r="N45" s="57">
        <v>798.28</v>
      </c>
      <c r="O45" s="57">
        <v>19158.72</v>
      </c>
      <c r="P45" s="57">
        <v>14255</v>
      </c>
      <c r="Q45" s="57">
        <v>4903.72</v>
      </c>
      <c r="R45" s="58">
        <v>41284</v>
      </c>
      <c r="S45" s="59">
        <v>2013</v>
      </c>
      <c r="U45" s="56" t="s">
        <v>523</v>
      </c>
      <c r="V45" s="57" t="s">
        <v>582</v>
      </c>
      <c r="W45" s="57" t="s">
        <v>2336</v>
      </c>
      <c r="X45" s="57" t="s">
        <v>2329</v>
      </c>
      <c r="Y45" s="57">
        <v>1143</v>
      </c>
      <c r="Z45" s="57">
        <v>260</v>
      </c>
      <c r="AA45" s="57">
        <v>7</v>
      </c>
      <c r="AB45" s="57">
        <v>8001</v>
      </c>
      <c r="AC45" s="57">
        <v>0</v>
      </c>
      <c r="AD45" s="57">
        <v>8001</v>
      </c>
      <c r="AE45" s="57">
        <v>5715</v>
      </c>
      <c r="AF45" s="57">
        <v>2286</v>
      </c>
      <c r="AG45" s="58">
        <v>41649</v>
      </c>
      <c r="AH45" s="59">
        <v>2014</v>
      </c>
    </row>
    <row r="46" spans="6:34">
      <c r="F46" s="52" t="s">
        <v>534</v>
      </c>
      <c r="G46" s="53" t="s">
        <v>582</v>
      </c>
      <c r="H46" s="53" t="s">
        <v>2331</v>
      </c>
      <c r="I46" s="53" t="s">
        <v>2335</v>
      </c>
      <c r="J46" s="53">
        <v>671</v>
      </c>
      <c r="K46" s="53">
        <v>10</v>
      </c>
      <c r="L46" s="53">
        <v>15</v>
      </c>
      <c r="M46" s="53">
        <v>10065</v>
      </c>
      <c r="N46" s="53">
        <v>402.6</v>
      </c>
      <c r="O46" s="53">
        <v>9662.4</v>
      </c>
      <c r="P46" s="53">
        <v>6710</v>
      </c>
      <c r="Q46" s="53">
        <v>2952.4</v>
      </c>
      <c r="R46" s="54">
        <v>41284</v>
      </c>
      <c r="S46" s="55">
        <v>2013</v>
      </c>
      <c r="U46" s="52" t="s">
        <v>534</v>
      </c>
      <c r="V46" s="53" t="s">
        <v>582</v>
      </c>
      <c r="W46" s="53" t="s">
        <v>2336</v>
      </c>
      <c r="X46" s="53" t="s">
        <v>2329</v>
      </c>
      <c r="Y46" s="53">
        <v>615</v>
      </c>
      <c r="Z46" s="53">
        <v>260</v>
      </c>
      <c r="AA46" s="53">
        <v>15</v>
      </c>
      <c r="AB46" s="53">
        <v>9225</v>
      </c>
      <c r="AC46" s="53">
        <v>0</v>
      </c>
      <c r="AD46" s="53">
        <v>9225</v>
      </c>
      <c r="AE46" s="53">
        <v>6150</v>
      </c>
      <c r="AF46" s="53">
        <v>3075</v>
      </c>
      <c r="AG46" s="54">
        <v>41651</v>
      </c>
      <c r="AH46" s="55">
        <v>2014</v>
      </c>
    </row>
    <row r="47" spans="6:34">
      <c r="F47" s="56" t="s">
        <v>534</v>
      </c>
      <c r="G47" s="57" t="s">
        <v>542</v>
      </c>
      <c r="H47" s="57" t="s">
        <v>2331</v>
      </c>
      <c r="I47" s="57" t="s">
        <v>2335</v>
      </c>
      <c r="J47" s="57">
        <v>1514</v>
      </c>
      <c r="K47" s="57">
        <v>10</v>
      </c>
      <c r="L47" s="57">
        <v>15</v>
      </c>
      <c r="M47" s="57">
        <v>22710</v>
      </c>
      <c r="N47" s="57">
        <v>908.4</v>
      </c>
      <c r="O47" s="57">
        <v>21801.599999999999</v>
      </c>
      <c r="P47" s="57">
        <v>15140</v>
      </c>
      <c r="Q47" s="57">
        <v>6661.6</v>
      </c>
      <c r="R47" s="58">
        <v>41284</v>
      </c>
      <c r="S47" s="59">
        <v>2013</v>
      </c>
      <c r="U47" s="56" t="s">
        <v>523</v>
      </c>
      <c r="V47" s="57" t="s">
        <v>297</v>
      </c>
      <c r="W47" s="57" t="s">
        <v>2331</v>
      </c>
      <c r="X47" s="57" t="s">
        <v>2335</v>
      </c>
      <c r="Y47" s="57">
        <v>3945</v>
      </c>
      <c r="Z47" s="57">
        <v>10</v>
      </c>
      <c r="AA47" s="57">
        <v>7</v>
      </c>
      <c r="AB47" s="57">
        <v>27615</v>
      </c>
      <c r="AC47" s="57">
        <v>276.14999999999998</v>
      </c>
      <c r="AD47" s="57">
        <v>27338.85</v>
      </c>
      <c r="AE47" s="57">
        <v>19725</v>
      </c>
      <c r="AF47" s="57">
        <v>7613.85</v>
      </c>
      <c r="AG47" s="58">
        <v>41640</v>
      </c>
      <c r="AH47" s="59">
        <v>2014</v>
      </c>
    </row>
    <row r="48" spans="6:34">
      <c r="F48" s="52" t="s">
        <v>523</v>
      </c>
      <c r="G48" s="53" t="s">
        <v>289</v>
      </c>
      <c r="H48" s="53" t="s">
        <v>2333</v>
      </c>
      <c r="I48" s="53" t="s">
        <v>2335</v>
      </c>
      <c r="J48" s="53">
        <v>2646</v>
      </c>
      <c r="K48" s="53">
        <v>120</v>
      </c>
      <c r="L48" s="53">
        <v>20</v>
      </c>
      <c r="M48" s="53">
        <v>52920</v>
      </c>
      <c r="N48" s="53">
        <v>2116.8000000000002</v>
      </c>
      <c r="O48" s="53">
        <v>50803.199999999997</v>
      </c>
      <c r="P48" s="53">
        <v>26460</v>
      </c>
      <c r="Q48" s="53">
        <v>24343.200000000001</v>
      </c>
      <c r="R48" s="54">
        <v>41283</v>
      </c>
      <c r="S48" s="55">
        <v>2013</v>
      </c>
      <c r="U48" s="52" t="s">
        <v>534</v>
      </c>
      <c r="V48" s="53" t="s">
        <v>297</v>
      </c>
      <c r="W48" s="53" t="s">
        <v>2331</v>
      </c>
      <c r="X48" s="53" t="s">
        <v>2335</v>
      </c>
      <c r="Y48" s="53">
        <v>2296</v>
      </c>
      <c r="Z48" s="53">
        <v>10</v>
      </c>
      <c r="AA48" s="53">
        <v>15</v>
      </c>
      <c r="AB48" s="53">
        <v>34440</v>
      </c>
      <c r="AC48" s="53">
        <v>344.4</v>
      </c>
      <c r="AD48" s="53">
        <v>34095.599999999999</v>
      </c>
      <c r="AE48" s="53">
        <v>22960</v>
      </c>
      <c r="AF48" s="53">
        <v>11135.6</v>
      </c>
      <c r="AG48" s="54">
        <v>41641</v>
      </c>
      <c r="AH48" s="55">
        <v>2014</v>
      </c>
    </row>
    <row r="49" spans="6:34">
      <c r="F49" s="56" t="s">
        <v>523</v>
      </c>
      <c r="G49" s="57" t="s">
        <v>582</v>
      </c>
      <c r="H49" s="57" t="s">
        <v>2334</v>
      </c>
      <c r="I49" s="57" t="s">
        <v>2335</v>
      </c>
      <c r="J49" s="57">
        <v>349</v>
      </c>
      <c r="K49" s="57">
        <v>250</v>
      </c>
      <c r="L49" s="57">
        <v>350</v>
      </c>
      <c r="M49" s="57">
        <v>122150</v>
      </c>
      <c r="N49" s="57">
        <v>4886</v>
      </c>
      <c r="O49" s="57">
        <v>117264</v>
      </c>
      <c r="P49" s="57">
        <v>90740</v>
      </c>
      <c r="Q49" s="57">
        <v>26524</v>
      </c>
      <c r="R49" s="58">
        <v>41283</v>
      </c>
      <c r="S49" s="59">
        <v>2013</v>
      </c>
      <c r="U49" s="56" t="s">
        <v>523</v>
      </c>
      <c r="V49" s="57" t="s">
        <v>297</v>
      </c>
      <c r="W49" s="57" t="s">
        <v>2331</v>
      </c>
      <c r="X49" s="57" t="s">
        <v>2335</v>
      </c>
      <c r="Y49" s="57">
        <v>1030</v>
      </c>
      <c r="Z49" s="57">
        <v>10</v>
      </c>
      <c r="AA49" s="57">
        <v>7</v>
      </c>
      <c r="AB49" s="57">
        <v>7210</v>
      </c>
      <c r="AC49" s="57">
        <v>72.099999999999994</v>
      </c>
      <c r="AD49" s="57">
        <v>7137.9</v>
      </c>
      <c r="AE49" s="57">
        <v>5150</v>
      </c>
      <c r="AF49" s="57">
        <v>1987.9</v>
      </c>
      <c r="AG49" s="58">
        <v>41644</v>
      </c>
      <c r="AH49" s="59">
        <v>2014</v>
      </c>
    </row>
    <row r="50" spans="6:34">
      <c r="F50" s="52" t="s">
        <v>534</v>
      </c>
      <c r="G50" s="53" t="s">
        <v>542</v>
      </c>
      <c r="H50" s="53" t="s">
        <v>2334</v>
      </c>
      <c r="I50" s="53" t="s">
        <v>2335</v>
      </c>
      <c r="J50" s="53">
        <v>1514</v>
      </c>
      <c r="K50" s="53">
        <v>250</v>
      </c>
      <c r="L50" s="53">
        <v>15</v>
      </c>
      <c r="M50" s="53">
        <v>22710</v>
      </c>
      <c r="N50" s="53">
        <v>908.4</v>
      </c>
      <c r="O50" s="53">
        <v>21801.599999999999</v>
      </c>
      <c r="P50" s="53">
        <v>15140</v>
      </c>
      <c r="Q50" s="53">
        <v>6661.6</v>
      </c>
      <c r="R50" s="54">
        <v>41284</v>
      </c>
      <c r="S50" s="55">
        <v>2013</v>
      </c>
      <c r="U50" s="52" t="s">
        <v>523</v>
      </c>
      <c r="V50" s="53" t="s">
        <v>297</v>
      </c>
      <c r="W50" s="53" t="s">
        <v>2333</v>
      </c>
      <c r="X50" s="53" t="s">
        <v>2335</v>
      </c>
      <c r="Y50" s="53">
        <v>639</v>
      </c>
      <c r="Z50" s="53">
        <v>120</v>
      </c>
      <c r="AA50" s="53">
        <v>7</v>
      </c>
      <c r="AB50" s="53">
        <v>4473</v>
      </c>
      <c r="AC50" s="53">
        <v>44.73</v>
      </c>
      <c r="AD50" s="53">
        <v>4428.2700000000004</v>
      </c>
      <c r="AE50" s="53">
        <v>3195</v>
      </c>
      <c r="AF50" s="53">
        <v>1233.27</v>
      </c>
      <c r="AG50" s="54">
        <v>41650</v>
      </c>
      <c r="AH50" s="55">
        <v>2014</v>
      </c>
    </row>
    <row r="51" spans="6:34">
      <c r="F51" s="56" t="s">
        <v>534</v>
      </c>
      <c r="G51" s="57" t="s">
        <v>582</v>
      </c>
      <c r="H51" s="57" t="s">
        <v>2336</v>
      </c>
      <c r="I51" s="57" t="s">
        <v>2335</v>
      </c>
      <c r="J51" s="57">
        <v>671</v>
      </c>
      <c r="K51" s="57">
        <v>260</v>
      </c>
      <c r="L51" s="57">
        <v>15</v>
      </c>
      <c r="M51" s="57">
        <v>10065</v>
      </c>
      <c r="N51" s="57">
        <v>402.6</v>
      </c>
      <c r="O51" s="57">
        <v>9662.4</v>
      </c>
      <c r="P51" s="57">
        <v>6710</v>
      </c>
      <c r="Q51" s="57">
        <v>2952.4</v>
      </c>
      <c r="R51" s="58">
        <v>41284</v>
      </c>
      <c r="S51" s="59">
        <v>2013</v>
      </c>
      <c r="U51" s="56" t="s">
        <v>523</v>
      </c>
      <c r="V51" s="57" t="s">
        <v>289</v>
      </c>
      <c r="W51" s="57" t="s">
        <v>2334</v>
      </c>
      <c r="X51" s="57" t="s">
        <v>2335</v>
      </c>
      <c r="Y51" s="57">
        <v>1326</v>
      </c>
      <c r="Z51" s="57">
        <v>250</v>
      </c>
      <c r="AA51" s="57">
        <v>7</v>
      </c>
      <c r="AB51" s="57">
        <v>9282</v>
      </c>
      <c r="AC51" s="57">
        <v>92.82</v>
      </c>
      <c r="AD51" s="57">
        <v>9189.18</v>
      </c>
      <c r="AE51" s="57">
        <v>6630</v>
      </c>
      <c r="AF51" s="57">
        <v>2559.1799999999998</v>
      </c>
      <c r="AG51" s="58">
        <v>41642</v>
      </c>
      <c r="AH51" s="59">
        <v>2014</v>
      </c>
    </row>
    <row r="52" spans="6:34">
      <c r="F52" s="52" t="s">
        <v>523</v>
      </c>
      <c r="G52" s="53" t="s">
        <v>289</v>
      </c>
      <c r="H52" s="53" t="s">
        <v>2336</v>
      </c>
      <c r="I52" s="53" t="s">
        <v>2335</v>
      </c>
      <c r="J52" s="53">
        <v>1778</v>
      </c>
      <c r="K52" s="53">
        <v>260</v>
      </c>
      <c r="L52" s="53">
        <v>350</v>
      </c>
      <c r="M52" s="53">
        <v>622300</v>
      </c>
      <c r="N52" s="53">
        <v>24892</v>
      </c>
      <c r="O52" s="53">
        <v>597408</v>
      </c>
      <c r="P52" s="53">
        <v>462280</v>
      </c>
      <c r="Q52" s="53">
        <v>135128</v>
      </c>
      <c r="R52" s="54">
        <v>41286</v>
      </c>
      <c r="S52" s="55">
        <v>2013</v>
      </c>
      <c r="U52" s="52" t="s">
        <v>555</v>
      </c>
      <c r="V52" s="53" t="s">
        <v>582</v>
      </c>
      <c r="W52" s="53" t="s">
        <v>2330</v>
      </c>
      <c r="X52" s="53" t="s">
        <v>2335</v>
      </c>
      <c r="Y52" s="53">
        <v>1858</v>
      </c>
      <c r="Z52" s="53">
        <v>3</v>
      </c>
      <c r="AA52" s="53">
        <v>12</v>
      </c>
      <c r="AB52" s="53">
        <v>22296</v>
      </c>
      <c r="AC52" s="53">
        <v>222.96</v>
      </c>
      <c r="AD52" s="53">
        <v>22073.040000000001</v>
      </c>
      <c r="AE52" s="53">
        <v>5574</v>
      </c>
      <c r="AF52" s="53">
        <v>16499.04</v>
      </c>
      <c r="AG52" s="54">
        <v>41641</v>
      </c>
      <c r="AH52" s="55">
        <v>2014</v>
      </c>
    </row>
    <row r="53" spans="6:34">
      <c r="F53" s="56" t="s">
        <v>523</v>
      </c>
      <c r="G53" s="57" t="s">
        <v>304</v>
      </c>
      <c r="H53" s="57" t="s">
        <v>2328</v>
      </c>
      <c r="I53" s="57" t="s">
        <v>2337</v>
      </c>
      <c r="J53" s="57">
        <v>1159</v>
      </c>
      <c r="K53" s="57">
        <v>5</v>
      </c>
      <c r="L53" s="57">
        <v>7</v>
      </c>
      <c r="M53" s="57">
        <v>8113</v>
      </c>
      <c r="N53" s="57">
        <v>405.65</v>
      </c>
      <c r="O53" s="57">
        <v>7707.35</v>
      </c>
      <c r="P53" s="57">
        <v>5795</v>
      </c>
      <c r="Q53" s="57">
        <v>1912.35</v>
      </c>
      <c r="R53" s="58">
        <v>41284</v>
      </c>
      <c r="S53" s="59">
        <v>2013</v>
      </c>
      <c r="U53" s="56" t="s">
        <v>523</v>
      </c>
      <c r="V53" s="57" t="s">
        <v>542</v>
      </c>
      <c r="W53" s="57" t="s">
        <v>2330</v>
      </c>
      <c r="X53" s="57" t="s">
        <v>2335</v>
      </c>
      <c r="Y53" s="57">
        <v>1210</v>
      </c>
      <c r="Z53" s="57">
        <v>3</v>
      </c>
      <c r="AA53" s="57">
        <v>350</v>
      </c>
      <c r="AB53" s="57">
        <v>423500</v>
      </c>
      <c r="AC53" s="57">
        <v>4235</v>
      </c>
      <c r="AD53" s="57">
        <v>419265</v>
      </c>
      <c r="AE53" s="57">
        <v>314600</v>
      </c>
      <c r="AF53" s="57">
        <v>104665</v>
      </c>
      <c r="AG53" s="58">
        <v>41642</v>
      </c>
      <c r="AH53" s="59">
        <v>2014</v>
      </c>
    </row>
    <row r="54" spans="6:34">
      <c r="F54" s="52" t="s">
        <v>523</v>
      </c>
      <c r="G54" s="53" t="s">
        <v>289</v>
      </c>
      <c r="H54" s="53" t="s">
        <v>2331</v>
      </c>
      <c r="I54" s="53" t="s">
        <v>2337</v>
      </c>
      <c r="J54" s="53">
        <v>2349</v>
      </c>
      <c r="K54" s="53">
        <v>10</v>
      </c>
      <c r="L54" s="53">
        <v>7</v>
      </c>
      <c r="M54" s="53">
        <v>16443</v>
      </c>
      <c r="N54" s="53">
        <v>822.15</v>
      </c>
      <c r="O54" s="53">
        <v>15620.85</v>
      </c>
      <c r="P54" s="53">
        <v>11745</v>
      </c>
      <c r="Q54" s="53">
        <v>3875.85</v>
      </c>
      <c r="R54" s="54">
        <v>41283</v>
      </c>
      <c r="S54" s="55">
        <v>2013</v>
      </c>
      <c r="U54" s="52" t="s">
        <v>523</v>
      </c>
      <c r="V54" s="53" t="s">
        <v>582</v>
      </c>
      <c r="W54" s="53" t="s">
        <v>2330</v>
      </c>
      <c r="X54" s="53" t="s">
        <v>2335</v>
      </c>
      <c r="Y54" s="53">
        <v>2529</v>
      </c>
      <c r="Z54" s="53">
        <v>3</v>
      </c>
      <c r="AA54" s="53">
        <v>7</v>
      </c>
      <c r="AB54" s="53">
        <v>17703</v>
      </c>
      <c r="AC54" s="53">
        <v>177.03</v>
      </c>
      <c r="AD54" s="53">
        <v>17525.97</v>
      </c>
      <c r="AE54" s="53">
        <v>12645</v>
      </c>
      <c r="AF54" s="53">
        <v>4880.97</v>
      </c>
      <c r="AG54" s="54">
        <v>41646</v>
      </c>
      <c r="AH54" s="55">
        <v>2014</v>
      </c>
    </row>
    <row r="55" spans="6:34">
      <c r="F55" s="56" t="s">
        <v>523</v>
      </c>
      <c r="G55" s="57" t="s">
        <v>304</v>
      </c>
      <c r="H55" s="57" t="s">
        <v>2336</v>
      </c>
      <c r="I55" s="57" t="s">
        <v>2337</v>
      </c>
      <c r="J55" s="57">
        <v>1159</v>
      </c>
      <c r="K55" s="57">
        <v>260</v>
      </c>
      <c r="L55" s="57">
        <v>7</v>
      </c>
      <c r="M55" s="57">
        <v>8113</v>
      </c>
      <c r="N55" s="57">
        <v>405.65</v>
      </c>
      <c r="O55" s="57">
        <v>7707.35</v>
      </c>
      <c r="P55" s="57">
        <v>5795</v>
      </c>
      <c r="Q55" s="57">
        <v>1912.35</v>
      </c>
      <c r="R55" s="58">
        <v>41284</v>
      </c>
      <c r="S55" s="59">
        <v>2013</v>
      </c>
      <c r="U55" s="56" t="s">
        <v>555</v>
      </c>
      <c r="V55" s="57" t="s">
        <v>289</v>
      </c>
      <c r="W55" s="57" t="s">
        <v>2330</v>
      </c>
      <c r="X55" s="57" t="s">
        <v>2335</v>
      </c>
      <c r="Y55" s="57">
        <v>1445</v>
      </c>
      <c r="Z55" s="57">
        <v>3</v>
      </c>
      <c r="AA55" s="57">
        <v>12</v>
      </c>
      <c r="AB55" s="57">
        <v>17340</v>
      </c>
      <c r="AC55" s="57">
        <v>173.4</v>
      </c>
      <c r="AD55" s="57">
        <v>17166.599999999999</v>
      </c>
      <c r="AE55" s="57">
        <v>4335</v>
      </c>
      <c r="AF55" s="57">
        <v>12831.6</v>
      </c>
      <c r="AG55" s="58">
        <v>41648</v>
      </c>
      <c r="AH55" s="59">
        <v>2014</v>
      </c>
    </row>
    <row r="56" spans="6:34">
      <c r="F56" s="52" t="s">
        <v>523</v>
      </c>
      <c r="G56" s="53" t="s">
        <v>304</v>
      </c>
      <c r="H56" s="53" t="s">
        <v>2330</v>
      </c>
      <c r="I56" s="53" t="s">
        <v>2337</v>
      </c>
      <c r="J56" s="53">
        <v>1016</v>
      </c>
      <c r="K56" s="53">
        <v>3</v>
      </c>
      <c r="L56" s="53">
        <v>7</v>
      </c>
      <c r="M56" s="53">
        <v>7112</v>
      </c>
      <c r="N56" s="53">
        <v>355.6</v>
      </c>
      <c r="O56" s="53">
        <v>6756.4</v>
      </c>
      <c r="P56" s="53">
        <v>5080</v>
      </c>
      <c r="Q56" s="53">
        <v>1676.4</v>
      </c>
      <c r="R56" s="54">
        <v>41285</v>
      </c>
      <c r="S56" s="55">
        <v>2013</v>
      </c>
      <c r="U56" s="52" t="s">
        <v>555</v>
      </c>
      <c r="V56" s="53" t="s">
        <v>297</v>
      </c>
      <c r="W56" s="53" t="s">
        <v>2330</v>
      </c>
      <c r="X56" s="53" t="s">
        <v>2335</v>
      </c>
      <c r="Y56" s="53">
        <v>2671</v>
      </c>
      <c r="Z56" s="53">
        <v>3</v>
      </c>
      <c r="AA56" s="53">
        <v>12</v>
      </c>
      <c r="AB56" s="53">
        <v>32052</v>
      </c>
      <c r="AC56" s="53">
        <v>320.52</v>
      </c>
      <c r="AD56" s="53">
        <v>31731.48</v>
      </c>
      <c r="AE56" s="53">
        <v>8013</v>
      </c>
      <c r="AF56" s="53">
        <v>23718.48</v>
      </c>
      <c r="AG56" s="54">
        <v>41648</v>
      </c>
      <c r="AH56" s="55">
        <v>2014</v>
      </c>
    </row>
    <row r="57" spans="6:34">
      <c r="F57" s="56" t="s">
        <v>523</v>
      </c>
      <c r="G57" s="57" t="s">
        <v>542</v>
      </c>
      <c r="H57" s="57" t="s">
        <v>2328</v>
      </c>
      <c r="I57" s="57" t="s">
        <v>2337</v>
      </c>
      <c r="J57" s="57">
        <v>720</v>
      </c>
      <c r="K57" s="57">
        <v>5</v>
      </c>
      <c r="L57" s="57">
        <v>350</v>
      </c>
      <c r="M57" s="57">
        <v>252000</v>
      </c>
      <c r="N57" s="57">
        <v>12600</v>
      </c>
      <c r="O57" s="57">
        <v>239400</v>
      </c>
      <c r="P57" s="57">
        <v>187200</v>
      </c>
      <c r="Q57" s="57">
        <v>52200</v>
      </c>
      <c r="R57" s="58">
        <v>41283</v>
      </c>
      <c r="S57" s="59">
        <v>2013</v>
      </c>
      <c r="U57" s="56" t="s">
        <v>523</v>
      </c>
      <c r="V57" s="57" t="s">
        <v>542</v>
      </c>
      <c r="W57" s="57" t="s">
        <v>2330</v>
      </c>
      <c r="X57" s="57" t="s">
        <v>2335</v>
      </c>
      <c r="Y57" s="57">
        <v>1397</v>
      </c>
      <c r="Z57" s="57">
        <v>3</v>
      </c>
      <c r="AA57" s="57">
        <v>350</v>
      </c>
      <c r="AB57" s="57">
        <v>488950</v>
      </c>
      <c r="AC57" s="57">
        <v>4889.5</v>
      </c>
      <c r="AD57" s="57">
        <v>484060.5</v>
      </c>
      <c r="AE57" s="57">
        <v>363220</v>
      </c>
      <c r="AF57" s="57">
        <v>120840.5</v>
      </c>
      <c r="AG57" s="58">
        <v>41649</v>
      </c>
      <c r="AH57" s="59">
        <v>2014</v>
      </c>
    </row>
    <row r="58" spans="6:34">
      <c r="F58" s="52" t="s">
        <v>570</v>
      </c>
      <c r="G58" s="53" t="s">
        <v>542</v>
      </c>
      <c r="H58" s="53" t="s">
        <v>2328</v>
      </c>
      <c r="I58" s="53" t="s">
        <v>2337</v>
      </c>
      <c r="J58" s="53">
        <v>1100</v>
      </c>
      <c r="K58" s="53">
        <v>5</v>
      </c>
      <c r="L58" s="53">
        <v>300</v>
      </c>
      <c r="M58" s="53">
        <v>330000</v>
      </c>
      <c r="N58" s="53">
        <v>16500</v>
      </c>
      <c r="O58" s="53">
        <v>313500</v>
      </c>
      <c r="P58" s="53">
        <v>275000</v>
      </c>
      <c r="Q58" s="53">
        <v>38500</v>
      </c>
      <c r="R58" s="54">
        <v>41286</v>
      </c>
      <c r="S58" s="55">
        <v>2013</v>
      </c>
      <c r="U58" s="52" t="s">
        <v>523</v>
      </c>
      <c r="V58" s="53" t="s">
        <v>297</v>
      </c>
      <c r="W58" s="53" t="s">
        <v>2330</v>
      </c>
      <c r="X58" s="53" t="s">
        <v>2335</v>
      </c>
      <c r="Y58" s="53">
        <v>2155</v>
      </c>
      <c r="Z58" s="53">
        <v>3</v>
      </c>
      <c r="AA58" s="53">
        <v>350</v>
      </c>
      <c r="AB58" s="53">
        <v>754250</v>
      </c>
      <c r="AC58" s="53">
        <v>7542.5</v>
      </c>
      <c r="AD58" s="53">
        <v>746707.5</v>
      </c>
      <c r="AE58" s="53">
        <v>560300</v>
      </c>
      <c r="AF58" s="53">
        <v>186407.5</v>
      </c>
      <c r="AG58" s="54">
        <v>41651</v>
      </c>
      <c r="AH58" s="55">
        <v>2014</v>
      </c>
    </row>
    <row r="59" spans="6:34">
      <c r="F59" s="56" t="s">
        <v>523</v>
      </c>
      <c r="G59" s="57" t="s">
        <v>289</v>
      </c>
      <c r="H59" s="57" t="s">
        <v>2331</v>
      </c>
      <c r="I59" s="57" t="s">
        <v>2337</v>
      </c>
      <c r="J59" s="57">
        <v>1228</v>
      </c>
      <c r="K59" s="57">
        <v>10</v>
      </c>
      <c r="L59" s="57">
        <v>350</v>
      </c>
      <c r="M59" s="57">
        <v>429800</v>
      </c>
      <c r="N59" s="57">
        <v>21490</v>
      </c>
      <c r="O59" s="57">
        <v>408310</v>
      </c>
      <c r="P59" s="57">
        <v>319280</v>
      </c>
      <c r="Q59" s="57">
        <v>89030</v>
      </c>
      <c r="R59" s="58">
        <v>41284</v>
      </c>
      <c r="S59" s="59">
        <v>2013</v>
      </c>
      <c r="U59" s="56" t="s">
        <v>534</v>
      </c>
      <c r="V59" s="57" t="s">
        <v>542</v>
      </c>
      <c r="W59" s="57" t="s">
        <v>2328</v>
      </c>
      <c r="X59" s="57" t="s">
        <v>2335</v>
      </c>
      <c r="Y59" s="57">
        <v>2214</v>
      </c>
      <c r="Z59" s="57">
        <v>5</v>
      </c>
      <c r="AA59" s="57">
        <v>15</v>
      </c>
      <c r="AB59" s="57">
        <v>33210</v>
      </c>
      <c r="AC59" s="57">
        <v>332.1</v>
      </c>
      <c r="AD59" s="57">
        <v>32877.9</v>
      </c>
      <c r="AE59" s="57">
        <v>22140</v>
      </c>
      <c r="AF59" s="57">
        <v>10737.9</v>
      </c>
      <c r="AG59" s="58">
        <v>41642</v>
      </c>
      <c r="AH59" s="59">
        <v>2014</v>
      </c>
    </row>
    <row r="60" spans="6:34">
      <c r="F60" s="52" t="s">
        <v>523</v>
      </c>
      <c r="G60" s="53" t="s">
        <v>289</v>
      </c>
      <c r="H60" s="53" t="s">
        <v>2331</v>
      </c>
      <c r="I60" s="53" t="s">
        <v>2337</v>
      </c>
      <c r="J60" s="53">
        <v>1389</v>
      </c>
      <c r="K60" s="53">
        <v>10</v>
      </c>
      <c r="L60" s="53">
        <v>20</v>
      </c>
      <c r="M60" s="53">
        <v>27780</v>
      </c>
      <c r="N60" s="53">
        <v>1389</v>
      </c>
      <c r="O60" s="53">
        <v>26391</v>
      </c>
      <c r="P60" s="53">
        <v>13890</v>
      </c>
      <c r="Q60" s="53">
        <v>12501</v>
      </c>
      <c r="R60" s="54">
        <v>41284</v>
      </c>
      <c r="S60" s="55">
        <v>2013</v>
      </c>
      <c r="U60" s="52" t="s">
        <v>570</v>
      </c>
      <c r="V60" s="53" t="s">
        <v>582</v>
      </c>
      <c r="W60" s="53" t="s">
        <v>2328</v>
      </c>
      <c r="X60" s="53" t="s">
        <v>2335</v>
      </c>
      <c r="Y60" s="53">
        <v>2301</v>
      </c>
      <c r="Z60" s="53">
        <v>5</v>
      </c>
      <c r="AA60" s="53">
        <v>300</v>
      </c>
      <c r="AB60" s="53">
        <v>690300</v>
      </c>
      <c r="AC60" s="53">
        <v>6903</v>
      </c>
      <c r="AD60" s="53">
        <v>683397</v>
      </c>
      <c r="AE60" s="53">
        <v>575250</v>
      </c>
      <c r="AF60" s="53">
        <v>108147</v>
      </c>
      <c r="AG60" s="54">
        <v>41643</v>
      </c>
      <c r="AH60" s="55">
        <v>2014</v>
      </c>
    </row>
    <row r="61" spans="6:34">
      <c r="F61" s="56" t="s">
        <v>565</v>
      </c>
      <c r="G61" s="57" t="s">
        <v>297</v>
      </c>
      <c r="H61" s="57" t="s">
        <v>2331</v>
      </c>
      <c r="I61" s="57" t="s">
        <v>2337</v>
      </c>
      <c r="J61" s="57">
        <v>704</v>
      </c>
      <c r="K61" s="57">
        <v>10</v>
      </c>
      <c r="L61" s="57">
        <v>125</v>
      </c>
      <c r="M61" s="57">
        <v>88000</v>
      </c>
      <c r="N61" s="57">
        <v>4400</v>
      </c>
      <c r="O61" s="57">
        <v>83600</v>
      </c>
      <c r="P61" s="57">
        <v>84480</v>
      </c>
      <c r="Q61" s="57">
        <v>-880</v>
      </c>
      <c r="R61" s="58">
        <v>41284</v>
      </c>
      <c r="S61" s="59">
        <v>2013</v>
      </c>
      <c r="U61" s="56" t="s">
        <v>523</v>
      </c>
      <c r="V61" s="57" t="s">
        <v>297</v>
      </c>
      <c r="W61" s="57" t="s">
        <v>2328</v>
      </c>
      <c r="X61" s="57" t="s">
        <v>2335</v>
      </c>
      <c r="Y61" s="57">
        <v>1375.5</v>
      </c>
      <c r="Z61" s="57">
        <v>5</v>
      </c>
      <c r="AA61" s="57">
        <v>20</v>
      </c>
      <c r="AB61" s="57">
        <v>27510</v>
      </c>
      <c r="AC61" s="57">
        <v>275.10000000000002</v>
      </c>
      <c r="AD61" s="57">
        <v>27234.9</v>
      </c>
      <c r="AE61" s="57">
        <v>13755</v>
      </c>
      <c r="AF61" s="57">
        <v>13479.9</v>
      </c>
      <c r="AG61" s="58">
        <v>41646</v>
      </c>
      <c r="AH61" s="59">
        <v>2014</v>
      </c>
    </row>
    <row r="62" spans="6:34">
      <c r="F62" s="52" t="s">
        <v>523</v>
      </c>
      <c r="G62" s="53" t="s">
        <v>289</v>
      </c>
      <c r="H62" s="53" t="s">
        <v>2331</v>
      </c>
      <c r="I62" s="53" t="s">
        <v>2337</v>
      </c>
      <c r="J62" s="53">
        <v>1802</v>
      </c>
      <c r="K62" s="53">
        <v>10</v>
      </c>
      <c r="L62" s="53">
        <v>20</v>
      </c>
      <c r="M62" s="53">
        <v>36040</v>
      </c>
      <c r="N62" s="53">
        <v>1802</v>
      </c>
      <c r="O62" s="53">
        <v>34238</v>
      </c>
      <c r="P62" s="53">
        <v>18020</v>
      </c>
      <c r="Q62" s="53">
        <v>16218</v>
      </c>
      <c r="R62" s="54">
        <v>41286</v>
      </c>
      <c r="S62" s="55">
        <v>2013</v>
      </c>
      <c r="U62" s="52" t="s">
        <v>523</v>
      </c>
      <c r="V62" s="53" t="s">
        <v>289</v>
      </c>
      <c r="W62" s="53" t="s">
        <v>2328</v>
      </c>
      <c r="X62" s="53" t="s">
        <v>2335</v>
      </c>
      <c r="Y62" s="53">
        <v>1830</v>
      </c>
      <c r="Z62" s="53">
        <v>5</v>
      </c>
      <c r="AA62" s="53">
        <v>7</v>
      </c>
      <c r="AB62" s="53">
        <v>12810</v>
      </c>
      <c r="AC62" s="53">
        <v>128.1</v>
      </c>
      <c r="AD62" s="53">
        <v>12681.9</v>
      </c>
      <c r="AE62" s="53">
        <v>9150</v>
      </c>
      <c r="AF62" s="53">
        <v>3531.9</v>
      </c>
      <c r="AG62" s="54">
        <v>41647</v>
      </c>
      <c r="AH62" s="55">
        <v>2014</v>
      </c>
    </row>
    <row r="63" spans="6:34">
      <c r="F63" s="56" t="s">
        <v>523</v>
      </c>
      <c r="G63" s="57" t="s">
        <v>297</v>
      </c>
      <c r="H63" s="57" t="s">
        <v>2331</v>
      </c>
      <c r="I63" s="57" t="s">
        <v>2337</v>
      </c>
      <c r="J63" s="57">
        <v>2136</v>
      </c>
      <c r="K63" s="57">
        <v>10</v>
      </c>
      <c r="L63" s="57">
        <v>7</v>
      </c>
      <c r="M63" s="57">
        <v>14952</v>
      </c>
      <c r="N63" s="57">
        <v>747.6</v>
      </c>
      <c r="O63" s="57">
        <v>14204.4</v>
      </c>
      <c r="P63" s="57">
        <v>10680</v>
      </c>
      <c r="Q63" s="57">
        <v>3524.4</v>
      </c>
      <c r="R63" s="58">
        <v>41286</v>
      </c>
      <c r="S63" s="59">
        <v>2013</v>
      </c>
      <c r="U63" s="56" t="s">
        <v>534</v>
      </c>
      <c r="V63" s="57" t="s">
        <v>582</v>
      </c>
      <c r="W63" s="57" t="s">
        <v>2331</v>
      </c>
      <c r="X63" s="57" t="s">
        <v>2335</v>
      </c>
      <c r="Y63" s="57">
        <v>1514</v>
      </c>
      <c r="Z63" s="57">
        <v>10</v>
      </c>
      <c r="AA63" s="57">
        <v>15</v>
      </c>
      <c r="AB63" s="57">
        <v>22710</v>
      </c>
      <c r="AC63" s="57">
        <v>227.1</v>
      </c>
      <c r="AD63" s="57">
        <v>22482.9</v>
      </c>
      <c r="AE63" s="57">
        <v>15140</v>
      </c>
      <c r="AF63" s="57">
        <v>7342.9</v>
      </c>
      <c r="AG63" s="58">
        <v>41641</v>
      </c>
      <c r="AH63" s="59">
        <v>2014</v>
      </c>
    </row>
    <row r="64" spans="6:34">
      <c r="F64" s="52" t="s">
        <v>534</v>
      </c>
      <c r="G64" s="53" t="s">
        <v>304</v>
      </c>
      <c r="H64" s="53" t="s">
        <v>2331</v>
      </c>
      <c r="I64" s="53" t="s">
        <v>2337</v>
      </c>
      <c r="J64" s="53">
        <v>2116</v>
      </c>
      <c r="K64" s="53">
        <v>10</v>
      </c>
      <c r="L64" s="53">
        <v>15</v>
      </c>
      <c r="M64" s="53">
        <v>31740</v>
      </c>
      <c r="N64" s="53">
        <v>1587</v>
      </c>
      <c r="O64" s="53">
        <v>30153</v>
      </c>
      <c r="P64" s="53">
        <v>21160</v>
      </c>
      <c r="Q64" s="53">
        <v>8993</v>
      </c>
      <c r="R64" s="54">
        <v>41286</v>
      </c>
      <c r="S64" s="55">
        <v>2013</v>
      </c>
      <c r="U64" s="52" t="s">
        <v>523</v>
      </c>
      <c r="V64" s="53" t="s">
        <v>582</v>
      </c>
      <c r="W64" s="53" t="s">
        <v>2331</v>
      </c>
      <c r="X64" s="53" t="s">
        <v>2335</v>
      </c>
      <c r="Y64" s="53">
        <v>4492.5</v>
      </c>
      <c r="Z64" s="53">
        <v>10</v>
      </c>
      <c r="AA64" s="53">
        <v>7</v>
      </c>
      <c r="AB64" s="53">
        <v>31447.5</v>
      </c>
      <c r="AC64" s="53">
        <v>314.47500000000002</v>
      </c>
      <c r="AD64" s="53">
        <v>31133.03</v>
      </c>
      <c r="AE64" s="53">
        <v>22462.5</v>
      </c>
      <c r="AF64" s="53">
        <v>8670.5249999999996</v>
      </c>
      <c r="AG64" s="54">
        <v>41643</v>
      </c>
      <c r="AH64" s="55">
        <v>2014</v>
      </c>
    </row>
    <row r="65" spans="6:34">
      <c r="F65" s="56" t="s">
        <v>565</v>
      </c>
      <c r="G65" s="57" t="s">
        <v>297</v>
      </c>
      <c r="H65" s="57" t="s">
        <v>2333</v>
      </c>
      <c r="I65" s="57" t="s">
        <v>2337</v>
      </c>
      <c r="J65" s="57">
        <v>704</v>
      </c>
      <c r="K65" s="57">
        <v>120</v>
      </c>
      <c r="L65" s="57">
        <v>125</v>
      </c>
      <c r="M65" s="57">
        <v>88000</v>
      </c>
      <c r="N65" s="57">
        <v>4400</v>
      </c>
      <c r="O65" s="57">
        <v>83600</v>
      </c>
      <c r="P65" s="57">
        <v>84480</v>
      </c>
      <c r="Q65" s="57">
        <v>-880</v>
      </c>
      <c r="R65" s="58">
        <v>41284</v>
      </c>
      <c r="S65" s="59">
        <v>2013</v>
      </c>
      <c r="U65" s="56" t="s">
        <v>565</v>
      </c>
      <c r="V65" s="57" t="s">
        <v>582</v>
      </c>
      <c r="W65" s="57" t="s">
        <v>2331</v>
      </c>
      <c r="X65" s="57" t="s">
        <v>2335</v>
      </c>
      <c r="Y65" s="57">
        <v>727</v>
      </c>
      <c r="Z65" s="57">
        <v>10</v>
      </c>
      <c r="AA65" s="57">
        <v>125</v>
      </c>
      <c r="AB65" s="57">
        <v>90875</v>
      </c>
      <c r="AC65" s="57">
        <v>908.75</v>
      </c>
      <c r="AD65" s="57">
        <v>89966.25</v>
      </c>
      <c r="AE65" s="57">
        <v>87240</v>
      </c>
      <c r="AF65" s="57">
        <v>2726.25</v>
      </c>
      <c r="AG65" s="58">
        <v>41645</v>
      </c>
      <c r="AH65" s="59">
        <v>2014</v>
      </c>
    </row>
    <row r="66" spans="6:34">
      <c r="F66" s="52" t="s">
        <v>523</v>
      </c>
      <c r="G66" s="53" t="s">
        <v>297</v>
      </c>
      <c r="H66" s="53" t="s">
        <v>2333</v>
      </c>
      <c r="I66" s="53" t="s">
        <v>2337</v>
      </c>
      <c r="J66" s="53">
        <v>1033</v>
      </c>
      <c r="K66" s="53">
        <v>120</v>
      </c>
      <c r="L66" s="53">
        <v>20</v>
      </c>
      <c r="M66" s="53">
        <v>20660</v>
      </c>
      <c r="N66" s="53">
        <v>1033</v>
      </c>
      <c r="O66" s="53">
        <v>19627</v>
      </c>
      <c r="P66" s="53">
        <v>10330</v>
      </c>
      <c r="Q66" s="53">
        <v>9297</v>
      </c>
      <c r="R66" s="54">
        <v>41286</v>
      </c>
      <c r="S66" s="55">
        <v>2013</v>
      </c>
      <c r="U66" s="52" t="s">
        <v>565</v>
      </c>
      <c r="V66" s="53" t="s">
        <v>297</v>
      </c>
      <c r="W66" s="53" t="s">
        <v>2331</v>
      </c>
      <c r="X66" s="53" t="s">
        <v>2335</v>
      </c>
      <c r="Y66" s="53">
        <v>787</v>
      </c>
      <c r="Z66" s="53">
        <v>10</v>
      </c>
      <c r="AA66" s="53">
        <v>125</v>
      </c>
      <c r="AB66" s="53">
        <v>98375</v>
      </c>
      <c r="AC66" s="53">
        <v>983.75</v>
      </c>
      <c r="AD66" s="53">
        <v>97391.25</v>
      </c>
      <c r="AE66" s="53">
        <v>94440</v>
      </c>
      <c r="AF66" s="53">
        <v>2951.25</v>
      </c>
      <c r="AG66" s="54">
        <v>41645</v>
      </c>
      <c r="AH66" s="55">
        <v>2014</v>
      </c>
    </row>
    <row r="67" spans="6:34">
      <c r="F67" s="56" t="s">
        <v>523</v>
      </c>
      <c r="G67" s="57" t="s">
        <v>289</v>
      </c>
      <c r="H67" s="57" t="s">
        <v>2334</v>
      </c>
      <c r="I67" s="57" t="s">
        <v>2337</v>
      </c>
      <c r="J67" s="57">
        <v>1389</v>
      </c>
      <c r="K67" s="57">
        <v>250</v>
      </c>
      <c r="L67" s="57">
        <v>20</v>
      </c>
      <c r="M67" s="57">
        <v>27780</v>
      </c>
      <c r="N67" s="57">
        <v>1389</v>
      </c>
      <c r="O67" s="57">
        <v>26391</v>
      </c>
      <c r="P67" s="57">
        <v>13890</v>
      </c>
      <c r="Q67" s="57">
        <v>12501</v>
      </c>
      <c r="R67" s="58">
        <v>41284</v>
      </c>
      <c r="S67" s="59">
        <v>2013</v>
      </c>
      <c r="U67" s="56" t="s">
        <v>565</v>
      </c>
      <c r="V67" s="57" t="s">
        <v>542</v>
      </c>
      <c r="W67" s="57" t="s">
        <v>2331</v>
      </c>
      <c r="X67" s="57" t="s">
        <v>2335</v>
      </c>
      <c r="Y67" s="57">
        <v>1823</v>
      </c>
      <c r="Z67" s="57">
        <v>10</v>
      </c>
      <c r="AA67" s="57">
        <v>125</v>
      </c>
      <c r="AB67" s="57">
        <v>227875</v>
      </c>
      <c r="AC67" s="57">
        <v>2278.75</v>
      </c>
      <c r="AD67" s="57">
        <v>225596.3</v>
      </c>
      <c r="AE67" s="57">
        <v>218760</v>
      </c>
      <c r="AF67" s="57">
        <v>6836.25</v>
      </c>
      <c r="AG67" s="58">
        <v>41646</v>
      </c>
      <c r="AH67" s="59">
        <v>2014</v>
      </c>
    </row>
    <row r="68" spans="6:34">
      <c r="F68" s="52" t="s">
        <v>523</v>
      </c>
      <c r="G68" s="53" t="s">
        <v>582</v>
      </c>
      <c r="H68" s="53" t="s">
        <v>2334</v>
      </c>
      <c r="I68" s="53" t="s">
        <v>2337</v>
      </c>
      <c r="J68" s="53">
        <v>1265</v>
      </c>
      <c r="K68" s="53">
        <v>250</v>
      </c>
      <c r="L68" s="53">
        <v>20</v>
      </c>
      <c r="M68" s="53">
        <v>25300</v>
      </c>
      <c r="N68" s="53">
        <v>1265</v>
      </c>
      <c r="O68" s="53">
        <v>24035</v>
      </c>
      <c r="P68" s="53">
        <v>12650</v>
      </c>
      <c r="Q68" s="53">
        <v>11385</v>
      </c>
      <c r="R68" s="54">
        <v>41285</v>
      </c>
      <c r="S68" s="55">
        <v>2013</v>
      </c>
      <c r="U68" s="52" t="s">
        <v>534</v>
      </c>
      <c r="V68" s="53" t="s">
        <v>304</v>
      </c>
      <c r="W68" s="53" t="s">
        <v>2331</v>
      </c>
      <c r="X68" s="53" t="s">
        <v>2335</v>
      </c>
      <c r="Y68" s="53">
        <v>747</v>
      </c>
      <c r="Z68" s="53">
        <v>10</v>
      </c>
      <c r="AA68" s="53">
        <v>15</v>
      </c>
      <c r="AB68" s="53">
        <v>11205</v>
      </c>
      <c r="AC68" s="53">
        <v>112.05</v>
      </c>
      <c r="AD68" s="53">
        <v>11092.95</v>
      </c>
      <c r="AE68" s="53">
        <v>7470</v>
      </c>
      <c r="AF68" s="53">
        <v>3622.95</v>
      </c>
      <c r="AG68" s="54">
        <v>41648</v>
      </c>
      <c r="AH68" s="55">
        <v>2014</v>
      </c>
    </row>
    <row r="69" spans="6:34">
      <c r="F69" s="56" t="s">
        <v>523</v>
      </c>
      <c r="G69" s="57" t="s">
        <v>304</v>
      </c>
      <c r="H69" s="57" t="s">
        <v>2334</v>
      </c>
      <c r="I69" s="57" t="s">
        <v>2337</v>
      </c>
      <c r="J69" s="57">
        <v>2297</v>
      </c>
      <c r="K69" s="57">
        <v>250</v>
      </c>
      <c r="L69" s="57">
        <v>20</v>
      </c>
      <c r="M69" s="57">
        <v>45940</v>
      </c>
      <c r="N69" s="57">
        <v>2297</v>
      </c>
      <c r="O69" s="57">
        <v>43643</v>
      </c>
      <c r="P69" s="57">
        <v>22970</v>
      </c>
      <c r="Q69" s="57">
        <v>20673</v>
      </c>
      <c r="R69" s="58">
        <v>41285</v>
      </c>
      <c r="S69" s="59">
        <v>2013</v>
      </c>
      <c r="U69" s="56" t="s">
        <v>570</v>
      </c>
      <c r="V69" s="57" t="s">
        <v>582</v>
      </c>
      <c r="W69" s="57" t="s">
        <v>2331</v>
      </c>
      <c r="X69" s="57" t="s">
        <v>2335</v>
      </c>
      <c r="Y69" s="57">
        <v>2905</v>
      </c>
      <c r="Z69" s="57">
        <v>10</v>
      </c>
      <c r="AA69" s="57">
        <v>300</v>
      </c>
      <c r="AB69" s="57">
        <v>871500</v>
      </c>
      <c r="AC69" s="57">
        <v>8715</v>
      </c>
      <c r="AD69" s="57">
        <v>862785</v>
      </c>
      <c r="AE69" s="57">
        <v>726250</v>
      </c>
      <c r="AF69" s="57">
        <v>136535</v>
      </c>
      <c r="AG69" s="58">
        <v>41650</v>
      </c>
      <c r="AH69" s="59">
        <v>2014</v>
      </c>
    </row>
    <row r="70" spans="6:34">
      <c r="F70" s="52" t="s">
        <v>523</v>
      </c>
      <c r="G70" s="53" t="s">
        <v>289</v>
      </c>
      <c r="H70" s="53" t="s">
        <v>2336</v>
      </c>
      <c r="I70" s="53" t="s">
        <v>2337</v>
      </c>
      <c r="J70" s="53">
        <v>1228</v>
      </c>
      <c r="K70" s="53">
        <v>260</v>
      </c>
      <c r="L70" s="53">
        <v>350</v>
      </c>
      <c r="M70" s="53">
        <v>429800</v>
      </c>
      <c r="N70" s="53">
        <v>21490</v>
      </c>
      <c r="O70" s="53">
        <v>408310</v>
      </c>
      <c r="P70" s="53">
        <v>319280</v>
      </c>
      <c r="Q70" s="53">
        <v>89030</v>
      </c>
      <c r="R70" s="54">
        <v>41284</v>
      </c>
      <c r="S70" s="55">
        <v>2013</v>
      </c>
      <c r="U70" s="52" t="s">
        <v>523</v>
      </c>
      <c r="V70" s="53" t="s">
        <v>297</v>
      </c>
      <c r="W70" s="53" t="s">
        <v>2331</v>
      </c>
      <c r="X70" s="53" t="s">
        <v>2335</v>
      </c>
      <c r="Y70" s="53">
        <v>2155</v>
      </c>
      <c r="Z70" s="53">
        <v>10</v>
      </c>
      <c r="AA70" s="53">
        <v>350</v>
      </c>
      <c r="AB70" s="53">
        <v>754250</v>
      </c>
      <c r="AC70" s="53">
        <v>7542.5</v>
      </c>
      <c r="AD70" s="53">
        <v>746707.5</v>
      </c>
      <c r="AE70" s="53">
        <v>560300</v>
      </c>
      <c r="AF70" s="53">
        <v>186407.5</v>
      </c>
      <c r="AG70" s="54">
        <v>41651</v>
      </c>
      <c r="AH70" s="55">
        <v>2014</v>
      </c>
    </row>
    <row r="71" spans="6:34">
      <c r="F71" s="56" t="s">
        <v>555</v>
      </c>
      <c r="G71" s="57" t="s">
        <v>289</v>
      </c>
      <c r="H71" s="57" t="s">
        <v>2330</v>
      </c>
      <c r="I71" s="57" t="s">
        <v>2337</v>
      </c>
      <c r="J71" s="57">
        <v>2299</v>
      </c>
      <c r="K71" s="57">
        <v>3</v>
      </c>
      <c r="L71" s="57">
        <v>12</v>
      </c>
      <c r="M71" s="57">
        <v>27588</v>
      </c>
      <c r="N71" s="57">
        <v>1655.28</v>
      </c>
      <c r="O71" s="57">
        <v>25932.720000000001</v>
      </c>
      <c r="P71" s="57">
        <v>6897</v>
      </c>
      <c r="Q71" s="57">
        <v>19035.72</v>
      </c>
      <c r="R71" s="58">
        <v>41284</v>
      </c>
      <c r="S71" s="59">
        <v>2013</v>
      </c>
      <c r="U71" s="56" t="s">
        <v>523</v>
      </c>
      <c r="V71" s="57" t="s">
        <v>297</v>
      </c>
      <c r="W71" s="57" t="s">
        <v>2333</v>
      </c>
      <c r="X71" s="57" t="s">
        <v>2335</v>
      </c>
      <c r="Y71" s="57">
        <v>3864</v>
      </c>
      <c r="Z71" s="57">
        <v>120</v>
      </c>
      <c r="AA71" s="57">
        <v>20</v>
      </c>
      <c r="AB71" s="57">
        <v>77280</v>
      </c>
      <c r="AC71" s="57">
        <v>772.8</v>
      </c>
      <c r="AD71" s="57">
        <v>76507.199999999997</v>
      </c>
      <c r="AE71" s="57">
        <v>38640</v>
      </c>
      <c r="AF71" s="57">
        <v>37867.199999999997</v>
      </c>
      <c r="AG71" s="58">
        <v>41643</v>
      </c>
      <c r="AH71" s="59">
        <v>2014</v>
      </c>
    </row>
    <row r="72" spans="6:34">
      <c r="F72" s="52" t="s">
        <v>523</v>
      </c>
      <c r="G72" s="53" t="s">
        <v>582</v>
      </c>
      <c r="H72" s="53" t="s">
        <v>2330</v>
      </c>
      <c r="I72" s="53" t="s">
        <v>2337</v>
      </c>
      <c r="J72" s="53">
        <v>263</v>
      </c>
      <c r="K72" s="53">
        <v>3</v>
      </c>
      <c r="L72" s="53">
        <v>7</v>
      </c>
      <c r="M72" s="53">
        <v>1841</v>
      </c>
      <c r="N72" s="53">
        <v>110.46</v>
      </c>
      <c r="O72" s="53">
        <v>1730.54</v>
      </c>
      <c r="P72" s="53">
        <v>1315</v>
      </c>
      <c r="Q72" s="53">
        <v>415.54</v>
      </c>
      <c r="R72" s="54">
        <v>41285</v>
      </c>
      <c r="S72" s="55">
        <v>2013</v>
      </c>
      <c r="U72" s="52" t="s">
        <v>523</v>
      </c>
      <c r="V72" s="53" t="s">
        <v>542</v>
      </c>
      <c r="W72" s="53" t="s">
        <v>2333</v>
      </c>
      <c r="X72" s="53" t="s">
        <v>2335</v>
      </c>
      <c r="Y72" s="53">
        <v>362</v>
      </c>
      <c r="Z72" s="53">
        <v>120</v>
      </c>
      <c r="AA72" s="53">
        <v>7</v>
      </c>
      <c r="AB72" s="53">
        <v>2534</v>
      </c>
      <c r="AC72" s="53">
        <v>25.34</v>
      </c>
      <c r="AD72" s="53">
        <v>2508.66</v>
      </c>
      <c r="AE72" s="53">
        <v>1810</v>
      </c>
      <c r="AF72" s="53">
        <v>698.66</v>
      </c>
      <c r="AG72" s="54">
        <v>41644</v>
      </c>
      <c r="AH72" s="55">
        <v>2014</v>
      </c>
    </row>
    <row r="73" spans="6:34">
      <c r="F73" s="56" t="s">
        <v>565</v>
      </c>
      <c r="G73" s="57" t="s">
        <v>304</v>
      </c>
      <c r="H73" s="57" t="s">
        <v>2330</v>
      </c>
      <c r="I73" s="57" t="s">
        <v>2337</v>
      </c>
      <c r="J73" s="57">
        <v>887</v>
      </c>
      <c r="K73" s="57">
        <v>3</v>
      </c>
      <c r="L73" s="57">
        <v>125</v>
      </c>
      <c r="M73" s="57">
        <v>110875</v>
      </c>
      <c r="N73" s="57">
        <v>6652.5</v>
      </c>
      <c r="O73" s="57">
        <v>104222.5</v>
      </c>
      <c r="P73" s="57">
        <v>106440</v>
      </c>
      <c r="Q73" s="57">
        <v>-2217.5</v>
      </c>
      <c r="R73" s="58">
        <v>41286</v>
      </c>
      <c r="S73" s="59">
        <v>2013</v>
      </c>
      <c r="U73" s="56" t="s">
        <v>565</v>
      </c>
      <c r="V73" s="57" t="s">
        <v>289</v>
      </c>
      <c r="W73" s="57" t="s">
        <v>2333</v>
      </c>
      <c r="X73" s="57" t="s">
        <v>2335</v>
      </c>
      <c r="Y73" s="57">
        <v>923</v>
      </c>
      <c r="Z73" s="57">
        <v>120</v>
      </c>
      <c r="AA73" s="57">
        <v>125</v>
      </c>
      <c r="AB73" s="57">
        <v>115375</v>
      </c>
      <c r="AC73" s="57">
        <v>1153.75</v>
      </c>
      <c r="AD73" s="57">
        <v>114221.3</v>
      </c>
      <c r="AE73" s="57">
        <v>110760</v>
      </c>
      <c r="AF73" s="57">
        <v>3461.25</v>
      </c>
      <c r="AG73" s="58">
        <v>41647</v>
      </c>
      <c r="AH73" s="59">
        <v>2014</v>
      </c>
    </row>
    <row r="74" spans="6:34">
      <c r="F74" s="52" t="s">
        <v>523</v>
      </c>
      <c r="G74" s="53" t="s">
        <v>297</v>
      </c>
      <c r="H74" s="53" t="s">
        <v>2328</v>
      </c>
      <c r="I74" s="53" t="s">
        <v>2337</v>
      </c>
      <c r="J74" s="53">
        <v>1403</v>
      </c>
      <c r="K74" s="53">
        <v>5</v>
      </c>
      <c r="L74" s="53">
        <v>7</v>
      </c>
      <c r="M74" s="53">
        <v>9821</v>
      </c>
      <c r="N74" s="53">
        <v>589.26</v>
      </c>
      <c r="O74" s="53">
        <v>9231.74</v>
      </c>
      <c r="P74" s="53">
        <v>7015</v>
      </c>
      <c r="Q74" s="53">
        <v>2216.7399999999998</v>
      </c>
      <c r="R74" s="54">
        <v>41284</v>
      </c>
      <c r="S74" s="55">
        <v>2013</v>
      </c>
      <c r="U74" s="52" t="s">
        <v>523</v>
      </c>
      <c r="V74" s="53" t="s">
        <v>304</v>
      </c>
      <c r="W74" s="53" t="s">
        <v>2334</v>
      </c>
      <c r="X74" s="53" t="s">
        <v>2335</v>
      </c>
      <c r="Y74" s="53">
        <v>263</v>
      </c>
      <c r="Z74" s="53">
        <v>250</v>
      </c>
      <c r="AA74" s="53">
        <v>7</v>
      </c>
      <c r="AB74" s="53">
        <v>1841</v>
      </c>
      <c r="AC74" s="53">
        <v>18.41</v>
      </c>
      <c r="AD74" s="53">
        <v>1822.59</v>
      </c>
      <c r="AE74" s="53">
        <v>1315</v>
      </c>
      <c r="AF74" s="53">
        <v>507.59</v>
      </c>
      <c r="AG74" s="54">
        <v>41642</v>
      </c>
      <c r="AH74" s="55">
        <v>2014</v>
      </c>
    </row>
    <row r="75" spans="6:34">
      <c r="F75" s="56" t="s">
        <v>555</v>
      </c>
      <c r="G75" s="57" t="s">
        <v>289</v>
      </c>
      <c r="H75" s="57" t="s">
        <v>2331</v>
      </c>
      <c r="I75" s="57" t="s">
        <v>2337</v>
      </c>
      <c r="J75" s="57">
        <v>2299</v>
      </c>
      <c r="K75" s="57">
        <v>10</v>
      </c>
      <c r="L75" s="57">
        <v>12</v>
      </c>
      <c r="M75" s="57">
        <v>27588</v>
      </c>
      <c r="N75" s="57">
        <v>1655.28</v>
      </c>
      <c r="O75" s="57">
        <v>25932.720000000001</v>
      </c>
      <c r="P75" s="57">
        <v>6897</v>
      </c>
      <c r="Q75" s="57">
        <v>19035.72</v>
      </c>
      <c r="R75" s="58">
        <v>41284</v>
      </c>
      <c r="S75" s="59">
        <v>2013</v>
      </c>
      <c r="U75" s="56" t="s">
        <v>523</v>
      </c>
      <c r="V75" s="57" t="s">
        <v>289</v>
      </c>
      <c r="W75" s="57" t="s">
        <v>2334</v>
      </c>
      <c r="X75" s="57" t="s">
        <v>2335</v>
      </c>
      <c r="Y75" s="57">
        <v>943.5</v>
      </c>
      <c r="Z75" s="57">
        <v>250</v>
      </c>
      <c r="AA75" s="57">
        <v>350</v>
      </c>
      <c r="AB75" s="57">
        <v>330225</v>
      </c>
      <c r="AC75" s="57">
        <v>3302.25</v>
      </c>
      <c r="AD75" s="57">
        <v>326922.8</v>
      </c>
      <c r="AE75" s="57">
        <v>245310</v>
      </c>
      <c r="AF75" s="57">
        <v>81612.75</v>
      </c>
      <c r="AG75" s="58">
        <v>41643</v>
      </c>
      <c r="AH75" s="59">
        <v>2014</v>
      </c>
    </row>
    <row r="76" spans="6:34">
      <c r="F76" s="52" t="s">
        <v>523</v>
      </c>
      <c r="G76" s="53" t="s">
        <v>582</v>
      </c>
      <c r="H76" s="53" t="s">
        <v>2331</v>
      </c>
      <c r="I76" s="53" t="s">
        <v>2337</v>
      </c>
      <c r="J76" s="53">
        <v>727</v>
      </c>
      <c r="K76" s="53">
        <v>10</v>
      </c>
      <c r="L76" s="53">
        <v>350</v>
      </c>
      <c r="M76" s="53">
        <v>254450</v>
      </c>
      <c r="N76" s="53">
        <v>15267</v>
      </c>
      <c r="O76" s="53">
        <v>239183</v>
      </c>
      <c r="P76" s="53">
        <v>189020</v>
      </c>
      <c r="Q76" s="53">
        <v>50163</v>
      </c>
      <c r="R76" s="54">
        <v>41284</v>
      </c>
      <c r="S76" s="55">
        <v>2013</v>
      </c>
      <c r="U76" s="52" t="s">
        <v>565</v>
      </c>
      <c r="V76" s="53" t="s">
        <v>582</v>
      </c>
      <c r="W76" s="53" t="s">
        <v>2334</v>
      </c>
      <c r="X76" s="53" t="s">
        <v>2335</v>
      </c>
      <c r="Y76" s="53">
        <v>727</v>
      </c>
      <c r="Z76" s="53">
        <v>250</v>
      </c>
      <c r="AA76" s="53">
        <v>125</v>
      </c>
      <c r="AB76" s="53">
        <v>90875</v>
      </c>
      <c r="AC76" s="53">
        <v>908.75</v>
      </c>
      <c r="AD76" s="53">
        <v>89966.25</v>
      </c>
      <c r="AE76" s="53">
        <v>87240</v>
      </c>
      <c r="AF76" s="53">
        <v>2726.25</v>
      </c>
      <c r="AG76" s="54">
        <v>41645</v>
      </c>
      <c r="AH76" s="55">
        <v>2014</v>
      </c>
    </row>
    <row r="77" spans="6:34">
      <c r="F77" s="56" t="s">
        <v>570</v>
      </c>
      <c r="G77" s="57" t="s">
        <v>297</v>
      </c>
      <c r="H77" s="57" t="s">
        <v>2333</v>
      </c>
      <c r="I77" s="57" t="s">
        <v>2337</v>
      </c>
      <c r="J77" s="57">
        <v>1221</v>
      </c>
      <c r="K77" s="57">
        <v>120</v>
      </c>
      <c r="L77" s="57">
        <v>300</v>
      </c>
      <c r="M77" s="57">
        <v>366300</v>
      </c>
      <c r="N77" s="57">
        <v>21978</v>
      </c>
      <c r="O77" s="57">
        <v>344322</v>
      </c>
      <c r="P77" s="57">
        <v>305250</v>
      </c>
      <c r="Q77" s="57">
        <v>39072</v>
      </c>
      <c r="R77" s="58">
        <v>41284</v>
      </c>
      <c r="S77" s="59">
        <v>2013</v>
      </c>
      <c r="U77" s="56" t="s">
        <v>565</v>
      </c>
      <c r="V77" s="57" t="s">
        <v>297</v>
      </c>
      <c r="W77" s="57" t="s">
        <v>2334</v>
      </c>
      <c r="X77" s="57" t="s">
        <v>2335</v>
      </c>
      <c r="Y77" s="57">
        <v>787</v>
      </c>
      <c r="Z77" s="57">
        <v>250</v>
      </c>
      <c r="AA77" s="57">
        <v>125</v>
      </c>
      <c r="AB77" s="57">
        <v>98375</v>
      </c>
      <c r="AC77" s="57">
        <v>983.75</v>
      </c>
      <c r="AD77" s="57">
        <v>97391.25</v>
      </c>
      <c r="AE77" s="57">
        <v>94440</v>
      </c>
      <c r="AF77" s="57">
        <v>2951.25</v>
      </c>
      <c r="AG77" s="58">
        <v>41645</v>
      </c>
      <c r="AH77" s="59">
        <v>2014</v>
      </c>
    </row>
    <row r="78" spans="6:34">
      <c r="F78" s="52" t="s">
        <v>523</v>
      </c>
      <c r="G78" s="53" t="s">
        <v>297</v>
      </c>
      <c r="H78" s="53" t="s">
        <v>2333</v>
      </c>
      <c r="I78" s="53" t="s">
        <v>2337</v>
      </c>
      <c r="J78" s="53">
        <v>2076</v>
      </c>
      <c r="K78" s="53">
        <v>120</v>
      </c>
      <c r="L78" s="53">
        <v>350</v>
      </c>
      <c r="M78" s="53">
        <v>726600</v>
      </c>
      <c r="N78" s="53">
        <v>43596</v>
      </c>
      <c r="O78" s="53">
        <v>683004</v>
      </c>
      <c r="P78" s="53">
        <v>539760</v>
      </c>
      <c r="Q78" s="53">
        <v>143244</v>
      </c>
      <c r="R78" s="54">
        <v>41284</v>
      </c>
      <c r="S78" s="55">
        <v>2013</v>
      </c>
      <c r="U78" s="52" t="s">
        <v>570</v>
      </c>
      <c r="V78" s="53" t="s">
        <v>304</v>
      </c>
      <c r="W78" s="53" t="s">
        <v>2334</v>
      </c>
      <c r="X78" s="53" t="s">
        <v>2335</v>
      </c>
      <c r="Y78" s="53">
        <v>986</v>
      </c>
      <c r="Z78" s="53">
        <v>250</v>
      </c>
      <c r="AA78" s="53">
        <v>300</v>
      </c>
      <c r="AB78" s="53">
        <v>295800</v>
      </c>
      <c r="AC78" s="53">
        <v>2958</v>
      </c>
      <c r="AD78" s="53">
        <v>292842</v>
      </c>
      <c r="AE78" s="53">
        <v>246500</v>
      </c>
      <c r="AF78" s="53">
        <v>46342</v>
      </c>
      <c r="AG78" s="54">
        <v>41648</v>
      </c>
      <c r="AH78" s="55">
        <v>2014</v>
      </c>
    </row>
    <row r="79" spans="6:34">
      <c r="F79" s="56" t="s">
        <v>570</v>
      </c>
      <c r="G79" s="57" t="s">
        <v>297</v>
      </c>
      <c r="H79" s="57" t="s">
        <v>2334</v>
      </c>
      <c r="I79" s="57" t="s">
        <v>2337</v>
      </c>
      <c r="J79" s="57">
        <v>1221</v>
      </c>
      <c r="K79" s="57">
        <v>250</v>
      </c>
      <c r="L79" s="57">
        <v>300</v>
      </c>
      <c r="M79" s="57">
        <v>366300</v>
      </c>
      <c r="N79" s="57">
        <v>21978</v>
      </c>
      <c r="O79" s="57">
        <v>344322</v>
      </c>
      <c r="P79" s="57">
        <v>305250</v>
      </c>
      <c r="Q79" s="57">
        <v>39072</v>
      </c>
      <c r="R79" s="58">
        <v>41284</v>
      </c>
      <c r="S79" s="59">
        <v>2013</v>
      </c>
      <c r="U79" s="56" t="s">
        <v>523</v>
      </c>
      <c r="V79" s="57" t="s">
        <v>542</v>
      </c>
      <c r="W79" s="57" t="s">
        <v>2334</v>
      </c>
      <c r="X79" s="57" t="s">
        <v>2335</v>
      </c>
      <c r="Y79" s="57">
        <v>1397</v>
      </c>
      <c r="Z79" s="57">
        <v>250</v>
      </c>
      <c r="AA79" s="57">
        <v>350</v>
      </c>
      <c r="AB79" s="57">
        <v>488950</v>
      </c>
      <c r="AC79" s="57">
        <v>4889.5</v>
      </c>
      <c r="AD79" s="57">
        <v>484060.5</v>
      </c>
      <c r="AE79" s="57">
        <v>363220</v>
      </c>
      <c r="AF79" s="57">
        <v>120840.5</v>
      </c>
      <c r="AG79" s="58">
        <v>41649</v>
      </c>
      <c r="AH79" s="59">
        <v>2014</v>
      </c>
    </row>
    <row r="80" spans="6:34">
      <c r="F80" s="52" t="s">
        <v>523</v>
      </c>
      <c r="G80" s="53" t="s">
        <v>542</v>
      </c>
      <c r="H80" s="53" t="s">
        <v>2334</v>
      </c>
      <c r="I80" s="53" t="s">
        <v>2337</v>
      </c>
      <c r="J80" s="53">
        <v>1123</v>
      </c>
      <c r="K80" s="53">
        <v>250</v>
      </c>
      <c r="L80" s="53">
        <v>20</v>
      </c>
      <c r="M80" s="53">
        <v>22460</v>
      </c>
      <c r="N80" s="53">
        <v>1347.6</v>
      </c>
      <c r="O80" s="53">
        <v>21112.400000000001</v>
      </c>
      <c r="P80" s="53">
        <v>11230</v>
      </c>
      <c r="Q80" s="53">
        <v>9882.4</v>
      </c>
      <c r="R80" s="54">
        <v>41285</v>
      </c>
      <c r="S80" s="55">
        <v>2013</v>
      </c>
      <c r="U80" s="52" t="s">
        <v>565</v>
      </c>
      <c r="V80" s="53" t="s">
        <v>297</v>
      </c>
      <c r="W80" s="53" t="s">
        <v>2334</v>
      </c>
      <c r="X80" s="53" t="s">
        <v>2335</v>
      </c>
      <c r="Y80" s="53">
        <v>1744</v>
      </c>
      <c r="Z80" s="53">
        <v>250</v>
      </c>
      <c r="AA80" s="53">
        <v>125</v>
      </c>
      <c r="AB80" s="53">
        <v>218000</v>
      </c>
      <c r="AC80" s="53">
        <v>2180</v>
      </c>
      <c r="AD80" s="53">
        <v>215820</v>
      </c>
      <c r="AE80" s="53">
        <v>209280</v>
      </c>
      <c r="AF80" s="53">
        <v>6540</v>
      </c>
      <c r="AG80" s="54">
        <v>41650</v>
      </c>
      <c r="AH80" s="55">
        <v>2014</v>
      </c>
    </row>
    <row r="81" spans="6:34">
      <c r="F81" s="56" t="s">
        <v>570</v>
      </c>
      <c r="G81" s="57" t="s">
        <v>289</v>
      </c>
      <c r="H81" s="57" t="s">
        <v>2334</v>
      </c>
      <c r="I81" s="57" t="s">
        <v>2337</v>
      </c>
      <c r="J81" s="57">
        <v>2436</v>
      </c>
      <c r="K81" s="57">
        <v>250</v>
      </c>
      <c r="L81" s="57">
        <v>300</v>
      </c>
      <c r="M81" s="57">
        <v>730800</v>
      </c>
      <c r="N81" s="57">
        <v>43848</v>
      </c>
      <c r="O81" s="57">
        <v>686952</v>
      </c>
      <c r="P81" s="57">
        <v>609000</v>
      </c>
      <c r="Q81" s="57">
        <v>77952</v>
      </c>
      <c r="R81" s="58">
        <v>41286</v>
      </c>
      <c r="S81" s="59">
        <v>2013</v>
      </c>
      <c r="U81" s="56" t="s">
        <v>565</v>
      </c>
      <c r="V81" s="57" t="s">
        <v>289</v>
      </c>
      <c r="W81" s="57" t="s">
        <v>2330</v>
      </c>
      <c r="X81" s="57" t="s">
        <v>2335</v>
      </c>
      <c r="Y81" s="57">
        <v>742.5</v>
      </c>
      <c r="Z81" s="57">
        <v>3</v>
      </c>
      <c r="AA81" s="57">
        <v>125</v>
      </c>
      <c r="AB81" s="57">
        <v>92812.5</v>
      </c>
      <c r="AC81" s="57">
        <v>1856.25</v>
      </c>
      <c r="AD81" s="57">
        <v>90956.25</v>
      </c>
      <c r="AE81" s="57">
        <v>89100</v>
      </c>
      <c r="AF81" s="57">
        <v>1856.25</v>
      </c>
      <c r="AG81" s="58">
        <v>41643</v>
      </c>
      <c r="AH81" s="59">
        <v>2014</v>
      </c>
    </row>
    <row r="82" spans="6:34">
      <c r="F82" s="52" t="s">
        <v>523</v>
      </c>
      <c r="G82" s="53" t="s">
        <v>582</v>
      </c>
      <c r="H82" s="53" t="s">
        <v>2336</v>
      </c>
      <c r="I82" s="53" t="s">
        <v>2337</v>
      </c>
      <c r="J82" s="53">
        <v>727</v>
      </c>
      <c r="K82" s="53">
        <v>260</v>
      </c>
      <c r="L82" s="53">
        <v>350</v>
      </c>
      <c r="M82" s="53">
        <v>254450</v>
      </c>
      <c r="N82" s="53">
        <v>15267</v>
      </c>
      <c r="O82" s="53">
        <v>239183</v>
      </c>
      <c r="P82" s="53">
        <v>189020</v>
      </c>
      <c r="Q82" s="53">
        <v>50163</v>
      </c>
      <c r="R82" s="54">
        <v>41284</v>
      </c>
      <c r="S82" s="55">
        <v>2013</v>
      </c>
      <c r="U82" s="52" t="s">
        <v>555</v>
      </c>
      <c r="V82" s="53" t="s">
        <v>289</v>
      </c>
      <c r="W82" s="53" t="s">
        <v>2330</v>
      </c>
      <c r="X82" s="53" t="s">
        <v>2335</v>
      </c>
      <c r="Y82" s="53">
        <v>1295</v>
      </c>
      <c r="Z82" s="53">
        <v>3</v>
      </c>
      <c r="AA82" s="53">
        <v>12</v>
      </c>
      <c r="AB82" s="53">
        <v>15540</v>
      </c>
      <c r="AC82" s="53">
        <v>310.8</v>
      </c>
      <c r="AD82" s="53">
        <v>15229.2</v>
      </c>
      <c r="AE82" s="53">
        <v>3885</v>
      </c>
      <c r="AF82" s="53">
        <v>11344.2</v>
      </c>
      <c r="AG82" s="54">
        <v>41649</v>
      </c>
      <c r="AH82" s="55">
        <v>2014</v>
      </c>
    </row>
    <row r="83" spans="6:34">
      <c r="F83" s="56" t="s">
        <v>523</v>
      </c>
      <c r="G83" s="57" t="s">
        <v>297</v>
      </c>
      <c r="H83" s="57" t="s">
        <v>2336</v>
      </c>
      <c r="I83" s="57" t="s">
        <v>2337</v>
      </c>
      <c r="J83" s="57">
        <v>1403</v>
      </c>
      <c r="K83" s="57">
        <v>260</v>
      </c>
      <c r="L83" s="57">
        <v>7</v>
      </c>
      <c r="M83" s="57">
        <v>9821</v>
      </c>
      <c r="N83" s="57">
        <v>589.26</v>
      </c>
      <c r="O83" s="57">
        <v>9231.74</v>
      </c>
      <c r="P83" s="57">
        <v>7015</v>
      </c>
      <c r="Q83" s="57">
        <v>2216.7399999999998</v>
      </c>
      <c r="R83" s="58">
        <v>41284</v>
      </c>
      <c r="S83" s="59">
        <v>2013</v>
      </c>
      <c r="U83" s="56" t="s">
        <v>523</v>
      </c>
      <c r="V83" s="57" t="s">
        <v>289</v>
      </c>
      <c r="W83" s="57" t="s">
        <v>2330</v>
      </c>
      <c r="X83" s="57" t="s">
        <v>2335</v>
      </c>
      <c r="Y83" s="57">
        <v>2852</v>
      </c>
      <c r="Z83" s="57">
        <v>3</v>
      </c>
      <c r="AA83" s="57">
        <v>350</v>
      </c>
      <c r="AB83" s="57">
        <v>998200</v>
      </c>
      <c r="AC83" s="57">
        <v>19964</v>
      </c>
      <c r="AD83" s="57">
        <v>978236</v>
      </c>
      <c r="AE83" s="57">
        <v>741520</v>
      </c>
      <c r="AF83" s="57">
        <v>236716</v>
      </c>
      <c r="AG83" s="58">
        <v>41651</v>
      </c>
      <c r="AH83" s="59">
        <v>2014</v>
      </c>
    </row>
    <row r="84" spans="6:34">
      <c r="F84" s="52" t="s">
        <v>523</v>
      </c>
      <c r="G84" s="53" t="s">
        <v>297</v>
      </c>
      <c r="H84" s="53" t="s">
        <v>2336</v>
      </c>
      <c r="I84" s="53" t="s">
        <v>2337</v>
      </c>
      <c r="J84" s="53">
        <v>2076</v>
      </c>
      <c r="K84" s="53">
        <v>260</v>
      </c>
      <c r="L84" s="53">
        <v>350</v>
      </c>
      <c r="M84" s="53">
        <v>726600</v>
      </c>
      <c r="N84" s="53">
        <v>43596</v>
      </c>
      <c r="O84" s="53">
        <v>683004</v>
      </c>
      <c r="P84" s="53">
        <v>539760</v>
      </c>
      <c r="Q84" s="53">
        <v>143244</v>
      </c>
      <c r="R84" s="54">
        <v>41284</v>
      </c>
      <c r="S84" s="55">
        <v>2013</v>
      </c>
      <c r="U84" s="52" t="s">
        <v>555</v>
      </c>
      <c r="V84" s="53" t="s">
        <v>582</v>
      </c>
      <c r="W84" s="53" t="s">
        <v>2328</v>
      </c>
      <c r="X84" s="53" t="s">
        <v>2335</v>
      </c>
      <c r="Y84" s="53">
        <v>1142</v>
      </c>
      <c r="Z84" s="53">
        <v>5</v>
      </c>
      <c r="AA84" s="53">
        <v>12</v>
      </c>
      <c r="AB84" s="53">
        <v>13704</v>
      </c>
      <c r="AC84" s="53">
        <v>274.08</v>
      </c>
      <c r="AD84" s="53">
        <v>13429.92</v>
      </c>
      <c r="AE84" s="53">
        <v>3426</v>
      </c>
      <c r="AF84" s="53">
        <v>10003.92</v>
      </c>
      <c r="AG84" s="54">
        <v>41645</v>
      </c>
      <c r="AH84" s="55">
        <v>2014</v>
      </c>
    </row>
    <row r="85" spans="6:34">
      <c r="F85" s="56" t="s">
        <v>523</v>
      </c>
      <c r="G85" s="57" t="s">
        <v>297</v>
      </c>
      <c r="H85" s="57" t="s">
        <v>2328</v>
      </c>
      <c r="I85" s="57" t="s">
        <v>2337</v>
      </c>
      <c r="J85" s="57">
        <v>1757</v>
      </c>
      <c r="K85" s="57">
        <v>5</v>
      </c>
      <c r="L85" s="57">
        <v>20</v>
      </c>
      <c r="M85" s="57">
        <v>35140</v>
      </c>
      <c r="N85" s="57">
        <v>2108.4</v>
      </c>
      <c r="O85" s="57">
        <v>33031.599999999999</v>
      </c>
      <c r="P85" s="57">
        <v>17570</v>
      </c>
      <c r="Q85" s="57">
        <v>15461.6</v>
      </c>
      <c r="R85" s="58">
        <v>41284</v>
      </c>
      <c r="S85" s="59">
        <v>2013</v>
      </c>
      <c r="U85" s="56" t="s">
        <v>523</v>
      </c>
      <c r="V85" s="57" t="s">
        <v>582</v>
      </c>
      <c r="W85" s="57" t="s">
        <v>2328</v>
      </c>
      <c r="X85" s="57" t="s">
        <v>2335</v>
      </c>
      <c r="Y85" s="57">
        <v>1566</v>
      </c>
      <c r="Z85" s="57">
        <v>5</v>
      </c>
      <c r="AA85" s="57">
        <v>20</v>
      </c>
      <c r="AB85" s="57">
        <v>31320</v>
      </c>
      <c r="AC85" s="57">
        <v>626.4</v>
      </c>
      <c r="AD85" s="57">
        <v>30693.599999999999</v>
      </c>
      <c r="AE85" s="57">
        <v>15660</v>
      </c>
      <c r="AF85" s="57">
        <v>15033.6</v>
      </c>
      <c r="AG85" s="58">
        <v>41649</v>
      </c>
      <c r="AH85" s="59">
        <v>2014</v>
      </c>
    </row>
    <row r="86" spans="6:34">
      <c r="F86" s="52" t="s">
        <v>523</v>
      </c>
      <c r="G86" s="53" t="s">
        <v>297</v>
      </c>
      <c r="H86" s="53" t="s">
        <v>2331</v>
      </c>
      <c r="I86" s="53" t="s">
        <v>2337</v>
      </c>
      <c r="J86" s="53">
        <v>1757</v>
      </c>
      <c r="K86" s="53">
        <v>10</v>
      </c>
      <c r="L86" s="53">
        <v>20</v>
      </c>
      <c r="M86" s="53">
        <v>35140</v>
      </c>
      <c r="N86" s="53">
        <v>2108.4</v>
      </c>
      <c r="O86" s="53">
        <v>33031.599999999999</v>
      </c>
      <c r="P86" s="53">
        <v>17570</v>
      </c>
      <c r="Q86" s="53">
        <v>15461.6</v>
      </c>
      <c r="R86" s="54">
        <v>41284</v>
      </c>
      <c r="S86" s="55">
        <v>2013</v>
      </c>
      <c r="U86" s="52" t="s">
        <v>555</v>
      </c>
      <c r="V86" s="53" t="s">
        <v>542</v>
      </c>
      <c r="W86" s="53" t="s">
        <v>2328</v>
      </c>
      <c r="X86" s="53" t="s">
        <v>2335</v>
      </c>
      <c r="Y86" s="53">
        <v>690</v>
      </c>
      <c r="Z86" s="53">
        <v>5</v>
      </c>
      <c r="AA86" s="53">
        <v>12</v>
      </c>
      <c r="AB86" s="53">
        <v>8280</v>
      </c>
      <c r="AC86" s="53">
        <v>165.6</v>
      </c>
      <c r="AD86" s="53">
        <v>8114.4</v>
      </c>
      <c r="AE86" s="53">
        <v>2070</v>
      </c>
      <c r="AF86" s="53">
        <v>6044.4</v>
      </c>
      <c r="AG86" s="54">
        <v>41650</v>
      </c>
      <c r="AH86" s="55">
        <v>2014</v>
      </c>
    </row>
    <row r="87" spans="6:34">
      <c r="F87" s="56" t="s">
        <v>523</v>
      </c>
      <c r="G87" s="57" t="s">
        <v>542</v>
      </c>
      <c r="H87" s="57" t="s">
        <v>2330</v>
      </c>
      <c r="I87" s="57" t="s">
        <v>2337</v>
      </c>
      <c r="J87" s="57">
        <v>1834</v>
      </c>
      <c r="K87" s="57">
        <v>3</v>
      </c>
      <c r="L87" s="57">
        <v>20</v>
      </c>
      <c r="M87" s="57">
        <v>36680</v>
      </c>
      <c r="N87" s="57">
        <v>2567.6</v>
      </c>
      <c r="O87" s="57">
        <v>34112.400000000001</v>
      </c>
      <c r="P87" s="57">
        <v>18340</v>
      </c>
      <c r="Q87" s="57">
        <v>15772.4</v>
      </c>
      <c r="R87" s="58">
        <v>41283</v>
      </c>
      <c r="S87" s="59">
        <v>2013</v>
      </c>
      <c r="U87" s="56" t="s">
        <v>534</v>
      </c>
      <c r="V87" s="57" t="s">
        <v>289</v>
      </c>
      <c r="W87" s="57" t="s">
        <v>2331</v>
      </c>
      <c r="X87" s="57" t="s">
        <v>2335</v>
      </c>
      <c r="Y87" s="57">
        <v>2363</v>
      </c>
      <c r="Z87" s="57">
        <v>10</v>
      </c>
      <c r="AA87" s="57">
        <v>15</v>
      </c>
      <c r="AB87" s="57">
        <v>35445</v>
      </c>
      <c r="AC87" s="57">
        <v>708.9</v>
      </c>
      <c r="AD87" s="57">
        <v>34736.1</v>
      </c>
      <c r="AE87" s="57">
        <v>23630</v>
      </c>
      <c r="AF87" s="57">
        <v>11106.1</v>
      </c>
      <c r="AG87" s="58">
        <v>41641</v>
      </c>
      <c r="AH87" s="59">
        <v>2014</v>
      </c>
    </row>
    <row r="88" spans="6:34">
      <c r="F88" s="52" t="s">
        <v>523</v>
      </c>
      <c r="G88" s="53" t="s">
        <v>297</v>
      </c>
      <c r="H88" s="53" t="s">
        <v>2331</v>
      </c>
      <c r="I88" s="53" t="s">
        <v>2337</v>
      </c>
      <c r="J88" s="53">
        <v>1031</v>
      </c>
      <c r="K88" s="53">
        <v>10</v>
      </c>
      <c r="L88" s="53">
        <v>7</v>
      </c>
      <c r="M88" s="53">
        <v>7217</v>
      </c>
      <c r="N88" s="53">
        <v>505.19</v>
      </c>
      <c r="O88" s="53">
        <v>6711.81</v>
      </c>
      <c r="P88" s="53">
        <v>5155</v>
      </c>
      <c r="Q88" s="53">
        <v>1556.81</v>
      </c>
      <c r="R88" s="54">
        <v>41283</v>
      </c>
      <c r="S88" s="55">
        <v>2013</v>
      </c>
      <c r="U88" s="52" t="s">
        <v>570</v>
      </c>
      <c r="V88" s="53" t="s">
        <v>297</v>
      </c>
      <c r="W88" s="53" t="s">
        <v>2331</v>
      </c>
      <c r="X88" s="53" t="s">
        <v>2335</v>
      </c>
      <c r="Y88" s="53">
        <v>918</v>
      </c>
      <c r="Z88" s="53">
        <v>10</v>
      </c>
      <c r="AA88" s="53">
        <v>300</v>
      </c>
      <c r="AB88" s="53">
        <v>275400</v>
      </c>
      <c r="AC88" s="53">
        <v>5508</v>
      </c>
      <c r="AD88" s="53">
        <v>269892</v>
      </c>
      <c r="AE88" s="53">
        <v>229500</v>
      </c>
      <c r="AF88" s="53">
        <v>40392</v>
      </c>
      <c r="AG88" s="54">
        <v>41644</v>
      </c>
      <c r="AH88" s="55">
        <v>2014</v>
      </c>
    </row>
    <row r="89" spans="6:34">
      <c r="F89" s="56" t="s">
        <v>555</v>
      </c>
      <c r="G89" s="57" t="s">
        <v>304</v>
      </c>
      <c r="H89" s="57" t="s">
        <v>2334</v>
      </c>
      <c r="I89" s="57" t="s">
        <v>2337</v>
      </c>
      <c r="J89" s="57">
        <v>2215</v>
      </c>
      <c r="K89" s="57">
        <v>250</v>
      </c>
      <c r="L89" s="57">
        <v>12</v>
      </c>
      <c r="M89" s="57">
        <v>26580</v>
      </c>
      <c r="N89" s="57">
        <v>1860.6</v>
      </c>
      <c r="O89" s="57">
        <v>24719.4</v>
      </c>
      <c r="P89" s="57">
        <v>6645</v>
      </c>
      <c r="Q89" s="57">
        <v>18074.400000000001</v>
      </c>
      <c r="R89" s="58">
        <v>41283</v>
      </c>
      <c r="S89" s="59">
        <v>2013</v>
      </c>
      <c r="U89" s="56" t="s">
        <v>570</v>
      </c>
      <c r="V89" s="57" t="s">
        <v>304</v>
      </c>
      <c r="W89" s="57" t="s">
        <v>2331</v>
      </c>
      <c r="X89" s="57" t="s">
        <v>2335</v>
      </c>
      <c r="Y89" s="57">
        <v>1728</v>
      </c>
      <c r="Z89" s="57">
        <v>10</v>
      </c>
      <c r="AA89" s="57">
        <v>300</v>
      </c>
      <c r="AB89" s="57">
        <v>518400</v>
      </c>
      <c r="AC89" s="57">
        <v>10368</v>
      </c>
      <c r="AD89" s="57">
        <v>508032</v>
      </c>
      <c r="AE89" s="57">
        <v>432000</v>
      </c>
      <c r="AF89" s="57">
        <v>76032</v>
      </c>
      <c r="AG89" s="58">
        <v>41644</v>
      </c>
      <c r="AH89" s="59">
        <v>2014</v>
      </c>
    </row>
    <row r="90" spans="6:34">
      <c r="F90" s="52" t="s">
        <v>565</v>
      </c>
      <c r="G90" s="53" t="s">
        <v>304</v>
      </c>
      <c r="H90" s="53" t="s">
        <v>2328</v>
      </c>
      <c r="I90" s="53" t="s">
        <v>2337</v>
      </c>
      <c r="J90" s="53">
        <v>2500</v>
      </c>
      <c r="K90" s="53">
        <v>5</v>
      </c>
      <c r="L90" s="53">
        <v>125</v>
      </c>
      <c r="M90" s="53">
        <v>312500</v>
      </c>
      <c r="N90" s="53">
        <v>21875</v>
      </c>
      <c r="O90" s="53">
        <v>290625</v>
      </c>
      <c r="P90" s="53">
        <v>300000</v>
      </c>
      <c r="Q90" s="53">
        <v>-9375</v>
      </c>
      <c r="R90" s="54">
        <v>41285</v>
      </c>
      <c r="S90" s="55">
        <v>2013</v>
      </c>
      <c r="U90" s="52" t="s">
        <v>555</v>
      </c>
      <c r="V90" s="53" t="s">
        <v>582</v>
      </c>
      <c r="W90" s="53" t="s">
        <v>2331</v>
      </c>
      <c r="X90" s="53" t="s">
        <v>2335</v>
      </c>
      <c r="Y90" s="53">
        <v>1142</v>
      </c>
      <c r="Z90" s="53">
        <v>10</v>
      </c>
      <c r="AA90" s="53">
        <v>12</v>
      </c>
      <c r="AB90" s="53">
        <v>13704</v>
      </c>
      <c r="AC90" s="53">
        <v>274.08</v>
      </c>
      <c r="AD90" s="53">
        <v>13429.92</v>
      </c>
      <c r="AE90" s="53">
        <v>3426</v>
      </c>
      <c r="AF90" s="53">
        <v>10003.92</v>
      </c>
      <c r="AG90" s="54">
        <v>41645</v>
      </c>
      <c r="AH90" s="55">
        <v>2014</v>
      </c>
    </row>
    <row r="91" spans="6:34">
      <c r="F91" s="56" t="s">
        <v>534</v>
      </c>
      <c r="G91" s="57" t="s">
        <v>582</v>
      </c>
      <c r="H91" s="57" t="s">
        <v>2331</v>
      </c>
      <c r="I91" s="57" t="s">
        <v>2337</v>
      </c>
      <c r="J91" s="57">
        <v>2931</v>
      </c>
      <c r="K91" s="57">
        <v>10</v>
      </c>
      <c r="L91" s="57">
        <v>15</v>
      </c>
      <c r="M91" s="57">
        <v>43965</v>
      </c>
      <c r="N91" s="57">
        <v>3077.55</v>
      </c>
      <c r="O91" s="57">
        <v>40887.449999999997</v>
      </c>
      <c r="P91" s="57">
        <v>29310</v>
      </c>
      <c r="Q91" s="57">
        <v>11577.45</v>
      </c>
      <c r="R91" s="58">
        <v>41283</v>
      </c>
      <c r="S91" s="59">
        <v>2013</v>
      </c>
      <c r="U91" s="56" t="s">
        <v>565</v>
      </c>
      <c r="V91" s="57" t="s">
        <v>542</v>
      </c>
      <c r="W91" s="57" t="s">
        <v>2331</v>
      </c>
      <c r="X91" s="57" t="s">
        <v>2335</v>
      </c>
      <c r="Y91" s="57">
        <v>662</v>
      </c>
      <c r="Z91" s="57">
        <v>10</v>
      </c>
      <c r="AA91" s="57">
        <v>125</v>
      </c>
      <c r="AB91" s="57">
        <v>82750</v>
      </c>
      <c r="AC91" s="57">
        <v>1655</v>
      </c>
      <c r="AD91" s="57">
        <v>81095</v>
      </c>
      <c r="AE91" s="57">
        <v>79440</v>
      </c>
      <c r="AF91" s="57">
        <v>1655</v>
      </c>
      <c r="AG91" s="58">
        <v>41645</v>
      </c>
      <c r="AH91" s="59">
        <v>2014</v>
      </c>
    </row>
    <row r="92" spans="6:34">
      <c r="F92" s="52" t="s">
        <v>570</v>
      </c>
      <c r="G92" s="53" t="s">
        <v>304</v>
      </c>
      <c r="H92" s="53" t="s">
        <v>2331</v>
      </c>
      <c r="I92" s="53" t="s">
        <v>2337</v>
      </c>
      <c r="J92" s="53">
        <v>1123</v>
      </c>
      <c r="K92" s="53">
        <v>10</v>
      </c>
      <c r="L92" s="53">
        <v>300</v>
      </c>
      <c r="M92" s="53">
        <v>336900</v>
      </c>
      <c r="N92" s="53">
        <v>23583</v>
      </c>
      <c r="O92" s="53">
        <v>313317</v>
      </c>
      <c r="P92" s="53">
        <v>280750</v>
      </c>
      <c r="Q92" s="53">
        <v>32567</v>
      </c>
      <c r="R92" s="54">
        <v>41283</v>
      </c>
      <c r="S92" s="55">
        <v>2013</v>
      </c>
      <c r="U92" s="52" t="s">
        <v>555</v>
      </c>
      <c r="V92" s="53" t="s">
        <v>289</v>
      </c>
      <c r="W92" s="53" t="s">
        <v>2331</v>
      </c>
      <c r="X92" s="53" t="s">
        <v>2335</v>
      </c>
      <c r="Y92" s="53">
        <v>1295</v>
      </c>
      <c r="Z92" s="53">
        <v>10</v>
      </c>
      <c r="AA92" s="53">
        <v>12</v>
      </c>
      <c r="AB92" s="53">
        <v>15540</v>
      </c>
      <c r="AC92" s="53">
        <v>310.8</v>
      </c>
      <c r="AD92" s="53">
        <v>15229.2</v>
      </c>
      <c r="AE92" s="53">
        <v>3885</v>
      </c>
      <c r="AF92" s="53">
        <v>11344.2</v>
      </c>
      <c r="AG92" s="54">
        <v>41649</v>
      </c>
      <c r="AH92" s="55">
        <v>2014</v>
      </c>
    </row>
    <row r="93" spans="6:34">
      <c r="F93" s="56" t="s">
        <v>570</v>
      </c>
      <c r="G93" s="57" t="s">
        <v>289</v>
      </c>
      <c r="H93" s="57" t="s">
        <v>2331</v>
      </c>
      <c r="I93" s="57" t="s">
        <v>2337</v>
      </c>
      <c r="J93" s="57">
        <v>1404</v>
      </c>
      <c r="K93" s="57">
        <v>10</v>
      </c>
      <c r="L93" s="57">
        <v>300</v>
      </c>
      <c r="M93" s="57">
        <v>421200</v>
      </c>
      <c r="N93" s="57">
        <v>29484</v>
      </c>
      <c r="O93" s="57">
        <v>391716</v>
      </c>
      <c r="P93" s="57">
        <v>351000</v>
      </c>
      <c r="Q93" s="57">
        <v>40716</v>
      </c>
      <c r="R93" s="58">
        <v>41285</v>
      </c>
      <c r="S93" s="59">
        <v>2013</v>
      </c>
      <c r="U93" s="56" t="s">
        <v>570</v>
      </c>
      <c r="V93" s="57" t="s">
        <v>289</v>
      </c>
      <c r="W93" s="57" t="s">
        <v>2331</v>
      </c>
      <c r="X93" s="57" t="s">
        <v>2335</v>
      </c>
      <c r="Y93" s="57">
        <v>1916</v>
      </c>
      <c r="Z93" s="57">
        <v>10</v>
      </c>
      <c r="AA93" s="57">
        <v>300</v>
      </c>
      <c r="AB93" s="57">
        <v>574800</v>
      </c>
      <c r="AC93" s="57">
        <v>11496</v>
      </c>
      <c r="AD93" s="57">
        <v>563304</v>
      </c>
      <c r="AE93" s="57">
        <v>479000</v>
      </c>
      <c r="AF93" s="57">
        <v>84304</v>
      </c>
      <c r="AG93" s="58">
        <v>41651</v>
      </c>
      <c r="AH93" s="59">
        <v>2014</v>
      </c>
    </row>
    <row r="94" spans="6:34">
      <c r="F94" s="52" t="s">
        <v>555</v>
      </c>
      <c r="G94" s="53" t="s">
        <v>542</v>
      </c>
      <c r="H94" s="53" t="s">
        <v>2331</v>
      </c>
      <c r="I94" s="53" t="s">
        <v>2337</v>
      </c>
      <c r="J94" s="53">
        <v>2763</v>
      </c>
      <c r="K94" s="53">
        <v>10</v>
      </c>
      <c r="L94" s="53">
        <v>12</v>
      </c>
      <c r="M94" s="53">
        <v>33156</v>
      </c>
      <c r="N94" s="53">
        <v>2320.92</v>
      </c>
      <c r="O94" s="53">
        <v>30835.08</v>
      </c>
      <c r="P94" s="53">
        <v>8289</v>
      </c>
      <c r="Q94" s="53">
        <v>22546.080000000002</v>
      </c>
      <c r="R94" s="54">
        <v>41285</v>
      </c>
      <c r="S94" s="55">
        <v>2013</v>
      </c>
      <c r="U94" s="52" t="s">
        <v>523</v>
      </c>
      <c r="V94" s="53" t="s">
        <v>289</v>
      </c>
      <c r="W94" s="53" t="s">
        <v>2331</v>
      </c>
      <c r="X94" s="53" t="s">
        <v>2335</v>
      </c>
      <c r="Y94" s="53">
        <v>2852</v>
      </c>
      <c r="Z94" s="53">
        <v>10</v>
      </c>
      <c r="AA94" s="53">
        <v>350</v>
      </c>
      <c r="AB94" s="53">
        <v>998200</v>
      </c>
      <c r="AC94" s="53">
        <v>19964</v>
      </c>
      <c r="AD94" s="53">
        <v>978236</v>
      </c>
      <c r="AE94" s="53">
        <v>741520</v>
      </c>
      <c r="AF94" s="53">
        <v>236716</v>
      </c>
      <c r="AG94" s="54">
        <v>41651</v>
      </c>
      <c r="AH94" s="55">
        <v>2014</v>
      </c>
    </row>
    <row r="95" spans="6:34">
      <c r="F95" s="56" t="s">
        <v>523</v>
      </c>
      <c r="G95" s="57" t="s">
        <v>304</v>
      </c>
      <c r="H95" s="57" t="s">
        <v>2331</v>
      </c>
      <c r="I95" s="57" t="s">
        <v>2337</v>
      </c>
      <c r="J95" s="57">
        <v>2125</v>
      </c>
      <c r="K95" s="57">
        <v>10</v>
      </c>
      <c r="L95" s="57">
        <v>7</v>
      </c>
      <c r="M95" s="57">
        <v>14875</v>
      </c>
      <c r="N95" s="57">
        <v>1041.25</v>
      </c>
      <c r="O95" s="57">
        <v>13833.75</v>
      </c>
      <c r="P95" s="57">
        <v>10625</v>
      </c>
      <c r="Q95" s="57">
        <v>3208.75</v>
      </c>
      <c r="R95" s="58">
        <v>41286</v>
      </c>
      <c r="S95" s="59">
        <v>2013</v>
      </c>
      <c r="U95" s="56" t="s">
        <v>565</v>
      </c>
      <c r="V95" s="57" t="s">
        <v>289</v>
      </c>
      <c r="W95" s="57" t="s">
        <v>2331</v>
      </c>
      <c r="X95" s="57" t="s">
        <v>2335</v>
      </c>
      <c r="Y95" s="57">
        <v>2729</v>
      </c>
      <c r="Z95" s="57">
        <v>10</v>
      </c>
      <c r="AA95" s="57">
        <v>125</v>
      </c>
      <c r="AB95" s="57">
        <v>341125</v>
      </c>
      <c r="AC95" s="57">
        <v>6822.5</v>
      </c>
      <c r="AD95" s="57">
        <v>334302.5</v>
      </c>
      <c r="AE95" s="57">
        <v>327480</v>
      </c>
      <c r="AF95" s="57">
        <v>6822.5</v>
      </c>
      <c r="AG95" s="58">
        <v>41651</v>
      </c>
      <c r="AH95" s="59">
        <v>2014</v>
      </c>
    </row>
    <row r="96" spans="6:34">
      <c r="F96" s="52" t="s">
        <v>523</v>
      </c>
      <c r="G96" s="53" t="s">
        <v>582</v>
      </c>
      <c r="H96" s="53" t="s">
        <v>2333</v>
      </c>
      <c r="I96" s="53" t="s">
        <v>2337</v>
      </c>
      <c r="J96" s="53">
        <v>1421</v>
      </c>
      <c r="K96" s="53">
        <v>120</v>
      </c>
      <c r="L96" s="53">
        <v>20</v>
      </c>
      <c r="M96" s="53">
        <v>28420</v>
      </c>
      <c r="N96" s="53">
        <v>1989.4</v>
      </c>
      <c r="O96" s="53">
        <v>26430.6</v>
      </c>
      <c r="P96" s="53">
        <v>14210</v>
      </c>
      <c r="Q96" s="53">
        <v>12220.6</v>
      </c>
      <c r="R96" s="54">
        <v>41286</v>
      </c>
      <c r="S96" s="55">
        <v>2013</v>
      </c>
      <c r="U96" s="52" t="s">
        <v>555</v>
      </c>
      <c r="V96" s="53" t="s">
        <v>297</v>
      </c>
      <c r="W96" s="53" t="s">
        <v>2331</v>
      </c>
      <c r="X96" s="53" t="s">
        <v>2335</v>
      </c>
      <c r="Y96" s="53">
        <v>1055</v>
      </c>
      <c r="Z96" s="53">
        <v>10</v>
      </c>
      <c r="AA96" s="53">
        <v>12</v>
      </c>
      <c r="AB96" s="53">
        <v>12660</v>
      </c>
      <c r="AC96" s="53">
        <v>253.2</v>
      </c>
      <c r="AD96" s="53">
        <v>12406.8</v>
      </c>
      <c r="AE96" s="53">
        <v>3165</v>
      </c>
      <c r="AF96" s="53">
        <v>9241.7999999999993</v>
      </c>
      <c r="AG96" s="54">
        <v>41651</v>
      </c>
      <c r="AH96" s="55">
        <v>2014</v>
      </c>
    </row>
    <row r="97" spans="6:34">
      <c r="F97" s="56" t="s">
        <v>523</v>
      </c>
      <c r="G97" s="57" t="s">
        <v>304</v>
      </c>
      <c r="H97" s="57" t="s">
        <v>2333</v>
      </c>
      <c r="I97" s="57" t="s">
        <v>2337</v>
      </c>
      <c r="J97" s="57">
        <v>588</v>
      </c>
      <c r="K97" s="57">
        <v>120</v>
      </c>
      <c r="L97" s="57">
        <v>20</v>
      </c>
      <c r="M97" s="57">
        <v>11760</v>
      </c>
      <c r="N97" s="57">
        <v>823.2</v>
      </c>
      <c r="O97" s="57">
        <v>10936.8</v>
      </c>
      <c r="P97" s="57">
        <v>5880</v>
      </c>
      <c r="Q97" s="57">
        <v>5056.8</v>
      </c>
      <c r="R97" s="58">
        <v>41286</v>
      </c>
      <c r="S97" s="59">
        <v>2013</v>
      </c>
      <c r="U97" s="56" t="s">
        <v>555</v>
      </c>
      <c r="V97" s="57" t="s">
        <v>542</v>
      </c>
      <c r="W97" s="57" t="s">
        <v>2331</v>
      </c>
      <c r="X97" s="57" t="s">
        <v>2335</v>
      </c>
      <c r="Y97" s="57">
        <v>1084</v>
      </c>
      <c r="Z97" s="57">
        <v>10</v>
      </c>
      <c r="AA97" s="57">
        <v>12</v>
      </c>
      <c r="AB97" s="57">
        <v>13008</v>
      </c>
      <c r="AC97" s="57">
        <v>260.16000000000003</v>
      </c>
      <c r="AD97" s="57">
        <v>12747.84</v>
      </c>
      <c r="AE97" s="57">
        <v>3252</v>
      </c>
      <c r="AF97" s="57">
        <v>9495.84</v>
      </c>
      <c r="AG97" s="58">
        <v>41651</v>
      </c>
      <c r="AH97" s="59">
        <v>2014</v>
      </c>
    </row>
    <row r="98" spans="6:34">
      <c r="F98" s="52" t="s">
        <v>565</v>
      </c>
      <c r="G98" s="53" t="s">
        <v>304</v>
      </c>
      <c r="H98" s="53" t="s">
        <v>2336</v>
      </c>
      <c r="I98" s="53" t="s">
        <v>2337</v>
      </c>
      <c r="J98" s="53">
        <v>994</v>
      </c>
      <c r="K98" s="53">
        <v>260</v>
      </c>
      <c r="L98" s="53">
        <v>125</v>
      </c>
      <c r="M98" s="53">
        <v>124250</v>
      </c>
      <c r="N98" s="53">
        <v>8697.5</v>
      </c>
      <c r="O98" s="53">
        <v>115552.5</v>
      </c>
      <c r="P98" s="53">
        <v>119280</v>
      </c>
      <c r="Q98" s="53">
        <v>-3727.5</v>
      </c>
      <c r="R98" s="54">
        <v>41283</v>
      </c>
      <c r="S98" s="55">
        <v>2013</v>
      </c>
      <c r="U98" s="52" t="s">
        <v>523</v>
      </c>
      <c r="V98" s="53" t="s">
        <v>582</v>
      </c>
      <c r="W98" s="53" t="s">
        <v>2333</v>
      </c>
      <c r="X98" s="53" t="s">
        <v>2335</v>
      </c>
      <c r="Y98" s="53">
        <v>1566</v>
      </c>
      <c r="Z98" s="53">
        <v>120</v>
      </c>
      <c r="AA98" s="53">
        <v>20</v>
      </c>
      <c r="AB98" s="53">
        <v>31320</v>
      </c>
      <c r="AC98" s="53">
        <v>626.4</v>
      </c>
      <c r="AD98" s="53">
        <v>30693.599999999999</v>
      </c>
      <c r="AE98" s="53">
        <v>15660</v>
      </c>
      <c r="AF98" s="53">
        <v>15033.6</v>
      </c>
      <c r="AG98" s="54">
        <v>41649</v>
      </c>
      <c r="AH98" s="55">
        <v>2014</v>
      </c>
    </row>
    <row r="99" spans="6:34">
      <c r="F99" s="56" t="s">
        <v>570</v>
      </c>
      <c r="G99" s="57" t="s">
        <v>289</v>
      </c>
      <c r="H99" s="57" t="s">
        <v>2328</v>
      </c>
      <c r="I99" s="57" t="s">
        <v>2337</v>
      </c>
      <c r="J99" s="57">
        <v>1283</v>
      </c>
      <c r="K99" s="57">
        <v>5</v>
      </c>
      <c r="L99" s="57">
        <v>300</v>
      </c>
      <c r="M99" s="57">
        <v>384900</v>
      </c>
      <c r="N99" s="57">
        <v>30792</v>
      </c>
      <c r="O99" s="57">
        <v>354108</v>
      </c>
      <c r="P99" s="57">
        <v>320750</v>
      </c>
      <c r="Q99" s="57">
        <v>33358</v>
      </c>
      <c r="R99" s="58">
        <v>41283</v>
      </c>
      <c r="S99" s="59">
        <v>2013</v>
      </c>
      <c r="U99" s="56" t="s">
        <v>523</v>
      </c>
      <c r="V99" s="57" t="s">
        <v>304</v>
      </c>
      <c r="W99" s="57" t="s">
        <v>2333</v>
      </c>
      <c r="X99" s="57" t="s">
        <v>2335</v>
      </c>
      <c r="Y99" s="57">
        <v>2877</v>
      </c>
      <c r="Z99" s="57">
        <v>120</v>
      </c>
      <c r="AA99" s="57">
        <v>350</v>
      </c>
      <c r="AB99" s="57">
        <v>1006950</v>
      </c>
      <c r="AC99" s="57">
        <v>20139</v>
      </c>
      <c r="AD99" s="57">
        <v>986811</v>
      </c>
      <c r="AE99" s="57">
        <v>748020</v>
      </c>
      <c r="AF99" s="57">
        <v>238791</v>
      </c>
      <c r="AG99" s="58">
        <v>41649</v>
      </c>
      <c r="AH99" s="59">
        <v>2014</v>
      </c>
    </row>
    <row r="100" spans="6:34">
      <c r="F100" s="52" t="s">
        <v>523</v>
      </c>
      <c r="G100" s="53" t="s">
        <v>304</v>
      </c>
      <c r="H100" s="53" t="s">
        <v>2331</v>
      </c>
      <c r="I100" s="53" t="s">
        <v>2337</v>
      </c>
      <c r="J100" s="53">
        <v>2409</v>
      </c>
      <c r="K100" s="53">
        <v>10</v>
      </c>
      <c r="L100" s="53">
        <v>7</v>
      </c>
      <c r="M100" s="53">
        <v>16863</v>
      </c>
      <c r="N100" s="53">
        <v>1349.04</v>
      </c>
      <c r="O100" s="53">
        <v>15513.96</v>
      </c>
      <c r="P100" s="53">
        <v>12045</v>
      </c>
      <c r="Q100" s="53">
        <v>3468.96</v>
      </c>
      <c r="R100" s="54">
        <v>41283</v>
      </c>
      <c r="S100" s="55">
        <v>2013</v>
      </c>
      <c r="U100" s="52" t="s">
        <v>555</v>
      </c>
      <c r="V100" s="53" t="s">
        <v>297</v>
      </c>
      <c r="W100" s="53" t="s">
        <v>2333</v>
      </c>
      <c r="X100" s="53" t="s">
        <v>2335</v>
      </c>
      <c r="Y100" s="53">
        <v>1055</v>
      </c>
      <c r="Z100" s="53">
        <v>120</v>
      </c>
      <c r="AA100" s="53">
        <v>12</v>
      </c>
      <c r="AB100" s="53">
        <v>12660</v>
      </c>
      <c r="AC100" s="53">
        <v>253.2</v>
      </c>
      <c r="AD100" s="53">
        <v>12406.8</v>
      </c>
      <c r="AE100" s="53">
        <v>3165</v>
      </c>
      <c r="AF100" s="53">
        <v>9241.7999999999993</v>
      </c>
      <c r="AG100" s="54">
        <v>41651</v>
      </c>
      <c r="AH100" s="55">
        <v>2014</v>
      </c>
    </row>
    <row r="101" spans="6:34">
      <c r="F101" s="56" t="s">
        <v>523</v>
      </c>
      <c r="G101" s="57" t="s">
        <v>304</v>
      </c>
      <c r="H101" s="57" t="s">
        <v>2331</v>
      </c>
      <c r="I101" s="57" t="s">
        <v>2337</v>
      </c>
      <c r="J101" s="57">
        <v>2146</v>
      </c>
      <c r="K101" s="57">
        <v>10</v>
      </c>
      <c r="L101" s="57">
        <v>350</v>
      </c>
      <c r="M101" s="57">
        <v>751100</v>
      </c>
      <c r="N101" s="57">
        <v>60088</v>
      </c>
      <c r="O101" s="57">
        <v>691012</v>
      </c>
      <c r="P101" s="57">
        <v>557960</v>
      </c>
      <c r="Q101" s="57">
        <v>133052</v>
      </c>
      <c r="R101" s="58">
        <v>41285</v>
      </c>
      <c r="S101" s="59">
        <v>2013</v>
      </c>
      <c r="U101" s="56" t="s">
        <v>555</v>
      </c>
      <c r="V101" s="57" t="s">
        <v>542</v>
      </c>
      <c r="W101" s="57" t="s">
        <v>2333</v>
      </c>
      <c r="X101" s="57" t="s">
        <v>2335</v>
      </c>
      <c r="Y101" s="57">
        <v>1084</v>
      </c>
      <c r="Z101" s="57">
        <v>120</v>
      </c>
      <c r="AA101" s="57">
        <v>12</v>
      </c>
      <c r="AB101" s="57">
        <v>13008</v>
      </c>
      <c r="AC101" s="57">
        <v>260.16000000000003</v>
      </c>
      <c r="AD101" s="57">
        <v>12747.84</v>
      </c>
      <c r="AE101" s="57">
        <v>3252</v>
      </c>
      <c r="AF101" s="57">
        <v>9495.84</v>
      </c>
      <c r="AG101" s="58">
        <v>41651</v>
      </c>
      <c r="AH101" s="59">
        <v>2014</v>
      </c>
    </row>
    <row r="102" spans="6:34">
      <c r="F102" s="52" t="s">
        <v>523</v>
      </c>
      <c r="G102" s="53" t="s">
        <v>542</v>
      </c>
      <c r="H102" s="53" t="s">
        <v>2331</v>
      </c>
      <c r="I102" s="53" t="s">
        <v>2337</v>
      </c>
      <c r="J102" s="53">
        <v>1946</v>
      </c>
      <c r="K102" s="53">
        <v>10</v>
      </c>
      <c r="L102" s="53">
        <v>7</v>
      </c>
      <c r="M102" s="53">
        <v>13622</v>
      </c>
      <c r="N102" s="53">
        <v>1089.76</v>
      </c>
      <c r="O102" s="53">
        <v>12532.24</v>
      </c>
      <c r="P102" s="53">
        <v>9730</v>
      </c>
      <c r="Q102" s="53">
        <v>2802.24</v>
      </c>
      <c r="R102" s="54">
        <v>41286</v>
      </c>
      <c r="S102" s="55">
        <v>2013</v>
      </c>
      <c r="U102" s="52" t="s">
        <v>565</v>
      </c>
      <c r="V102" s="53" t="s">
        <v>542</v>
      </c>
      <c r="W102" s="53" t="s">
        <v>2334</v>
      </c>
      <c r="X102" s="53" t="s">
        <v>2335</v>
      </c>
      <c r="Y102" s="53">
        <v>662</v>
      </c>
      <c r="Z102" s="53">
        <v>250</v>
      </c>
      <c r="AA102" s="53">
        <v>125</v>
      </c>
      <c r="AB102" s="53">
        <v>82750</v>
      </c>
      <c r="AC102" s="53">
        <v>1655</v>
      </c>
      <c r="AD102" s="53">
        <v>81095</v>
      </c>
      <c r="AE102" s="53">
        <v>79440</v>
      </c>
      <c r="AF102" s="53">
        <v>1655</v>
      </c>
      <c r="AG102" s="54">
        <v>41645</v>
      </c>
      <c r="AH102" s="55">
        <v>2014</v>
      </c>
    </row>
    <row r="103" spans="6:34">
      <c r="F103" s="56" t="s">
        <v>570</v>
      </c>
      <c r="G103" s="57" t="s">
        <v>297</v>
      </c>
      <c r="H103" s="57" t="s">
        <v>2333</v>
      </c>
      <c r="I103" s="57" t="s">
        <v>2337</v>
      </c>
      <c r="J103" s="57">
        <v>386</v>
      </c>
      <c r="K103" s="57">
        <v>120</v>
      </c>
      <c r="L103" s="57">
        <v>300</v>
      </c>
      <c r="M103" s="57">
        <v>115800</v>
      </c>
      <c r="N103" s="57">
        <v>9264</v>
      </c>
      <c r="O103" s="57">
        <v>106536</v>
      </c>
      <c r="P103" s="57">
        <v>96500</v>
      </c>
      <c r="Q103" s="57">
        <v>10036</v>
      </c>
      <c r="R103" s="58">
        <v>41285</v>
      </c>
      <c r="S103" s="59">
        <v>2013</v>
      </c>
      <c r="U103" s="56" t="s">
        <v>523</v>
      </c>
      <c r="V103" s="57" t="s">
        <v>304</v>
      </c>
      <c r="W103" s="57" t="s">
        <v>2334</v>
      </c>
      <c r="X103" s="57" t="s">
        <v>2335</v>
      </c>
      <c r="Y103" s="57">
        <v>2877</v>
      </c>
      <c r="Z103" s="57">
        <v>250</v>
      </c>
      <c r="AA103" s="57">
        <v>350</v>
      </c>
      <c r="AB103" s="57">
        <v>1006950</v>
      </c>
      <c r="AC103" s="57">
        <v>20139</v>
      </c>
      <c r="AD103" s="57">
        <v>986811</v>
      </c>
      <c r="AE103" s="57">
        <v>748020</v>
      </c>
      <c r="AF103" s="57">
        <v>238791</v>
      </c>
      <c r="AG103" s="58">
        <v>41649</v>
      </c>
      <c r="AH103" s="59">
        <v>2014</v>
      </c>
    </row>
    <row r="104" spans="6:34">
      <c r="F104" s="52" t="s">
        <v>570</v>
      </c>
      <c r="G104" s="53" t="s">
        <v>582</v>
      </c>
      <c r="H104" s="53" t="s">
        <v>2334</v>
      </c>
      <c r="I104" s="53" t="s">
        <v>2337</v>
      </c>
      <c r="J104" s="53">
        <v>808</v>
      </c>
      <c r="K104" s="53">
        <v>250</v>
      </c>
      <c r="L104" s="53">
        <v>300</v>
      </c>
      <c r="M104" s="53">
        <v>242400</v>
      </c>
      <c r="N104" s="53">
        <v>19392</v>
      </c>
      <c r="O104" s="53">
        <v>223008</v>
      </c>
      <c r="P104" s="53">
        <v>202000</v>
      </c>
      <c r="Q104" s="53">
        <v>21008</v>
      </c>
      <c r="R104" s="54">
        <v>41286</v>
      </c>
      <c r="S104" s="55">
        <v>2013</v>
      </c>
      <c r="U104" s="52" t="s">
        <v>565</v>
      </c>
      <c r="V104" s="53" t="s">
        <v>289</v>
      </c>
      <c r="W104" s="53" t="s">
        <v>2334</v>
      </c>
      <c r="X104" s="53" t="s">
        <v>2335</v>
      </c>
      <c r="Y104" s="53">
        <v>2729</v>
      </c>
      <c r="Z104" s="53">
        <v>250</v>
      </c>
      <c r="AA104" s="53">
        <v>125</v>
      </c>
      <c r="AB104" s="53">
        <v>341125</v>
      </c>
      <c r="AC104" s="53">
        <v>6822.5</v>
      </c>
      <c r="AD104" s="53">
        <v>334302.5</v>
      </c>
      <c r="AE104" s="53">
        <v>327480</v>
      </c>
      <c r="AF104" s="53">
        <v>6822.5</v>
      </c>
      <c r="AG104" s="54">
        <v>41651</v>
      </c>
      <c r="AH104" s="55">
        <v>2014</v>
      </c>
    </row>
    <row r="105" spans="6:34">
      <c r="F105" s="56" t="s">
        <v>555</v>
      </c>
      <c r="G105" s="57" t="s">
        <v>542</v>
      </c>
      <c r="H105" s="57" t="s">
        <v>2336</v>
      </c>
      <c r="I105" s="57" t="s">
        <v>2337</v>
      </c>
      <c r="J105" s="57">
        <v>1375</v>
      </c>
      <c r="K105" s="57">
        <v>260</v>
      </c>
      <c r="L105" s="57">
        <v>12</v>
      </c>
      <c r="M105" s="57">
        <v>16500</v>
      </c>
      <c r="N105" s="57">
        <v>1320</v>
      </c>
      <c r="O105" s="57">
        <v>15180</v>
      </c>
      <c r="P105" s="57">
        <v>4125</v>
      </c>
      <c r="Q105" s="57">
        <v>11055</v>
      </c>
      <c r="R105" s="58">
        <v>41286</v>
      </c>
      <c r="S105" s="59">
        <v>2013</v>
      </c>
      <c r="U105" s="56" t="s">
        <v>570</v>
      </c>
      <c r="V105" s="57" t="s">
        <v>304</v>
      </c>
      <c r="W105" s="57" t="s">
        <v>2336</v>
      </c>
      <c r="X105" s="57" t="s">
        <v>2335</v>
      </c>
      <c r="Y105" s="57">
        <v>259</v>
      </c>
      <c r="Z105" s="57">
        <v>260</v>
      </c>
      <c r="AA105" s="57">
        <v>300</v>
      </c>
      <c r="AB105" s="57">
        <v>77700</v>
      </c>
      <c r="AC105" s="57">
        <v>1554</v>
      </c>
      <c r="AD105" s="57">
        <v>76146</v>
      </c>
      <c r="AE105" s="57">
        <v>64750</v>
      </c>
      <c r="AF105" s="57">
        <v>11396</v>
      </c>
      <c r="AG105" s="58">
        <v>41642</v>
      </c>
      <c r="AH105" s="59">
        <v>2014</v>
      </c>
    </row>
    <row r="106" spans="6:34">
      <c r="F106" s="52" t="s">
        <v>555</v>
      </c>
      <c r="G106" s="53" t="s">
        <v>542</v>
      </c>
      <c r="H106" s="53" t="s">
        <v>2330</v>
      </c>
      <c r="I106" s="53" t="s">
        <v>2337</v>
      </c>
      <c r="J106" s="53">
        <v>367</v>
      </c>
      <c r="K106" s="53">
        <v>3</v>
      </c>
      <c r="L106" s="53">
        <v>12</v>
      </c>
      <c r="M106" s="53">
        <v>4404</v>
      </c>
      <c r="N106" s="53">
        <v>396.36</v>
      </c>
      <c r="O106" s="53">
        <v>4007.64</v>
      </c>
      <c r="P106" s="53">
        <v>1101</v>
      </c>
      <c r="Q106" s="53">
        <v>2906.64</v>
      </c>
      <c r="R106" s="54">
        <v>41284</v>
      </c>
      <c r="S106" s="55">
        <v>2013</v>
      </c>
      <c r="U106" s="52" t="s">
        <v>570</v>
      </c>
      <c r="V106" s="53" t="s">
        <v>542</v>
      </c>
      <c r="W106" s="53" t="s">
        <v>2336</v>
      </c>
      <c r="X106" s="53" t="s">
        <v>2335</v>
      </c>
      <c r="Y106" s="53">
        <v>1101</v>
      </c>
      <c r="Z106" s="53">
        <v>260</v>
      </c>
      <c r="AA106" s="53">
        <v>300</v>
      </c>
      <c r="AB106" s="53">
        <v>330300</v>
      </c>
      <c r="AC106" s="53">
        <v>6606</v>
      </c>
      <c r="AD106" s="53">
        <v>323694</v>
      </c>
      <c r="AE106" s="53">
        <v>275250</v>
      </c>
      <c r="AF106" s="53">
        <v>48444</v>
      </c>
      <c r="AG106" s="54">
        <v>41642</v>
      </c>
      <c r="AH106" s="55">
        <v>2014</v>
      </c>
    </row>
    <row r="107" spans="6:34">
      <c r="F107" s="56" t="s">
        <v>570</v>
      </c>
      <c r="G107" s="57" t="s">
        <v>297</v>
      </c>
      <c r="H107" s="57" t="s">
        <v>2328</v>
      </c>
      <c r="I107" s="57" t="s">
        <v>2337</v>
      </c>
      <c r="J107" s="57">
        <v>322</v>
      </c>
      <c r="K107" s="57">
        <v>5</v>
      </c>
      <c r="L107" s="57">
        <v>300</v>
      </c>
      <c r="M107" s="57">
        <v>96600</v>
      </c>
      <c r="N107" s="57">
        <v>8694</v>
      </c>
      <c r="O107" s="57">
        <v>87906</v>
      </c>
      <c r="P107" s="57">
        <v>80500</v>
      </c>
      <c r="Q107" s="57">
        <v>7406</v>
      </c>
      <c r="R107" s="58">
        <v>41283</v>
      </c>
      <c r="S107" s="59">
        <v>2013</v>
      </c>
      <c r="U107" s="56" t="s">
        <v>565</v>
      </c>
      <c r="V107" s="57" t="s">
        <v>304</v>
      </c>
      <c r="W107" s="57" t="s">
        <v>2336</v>
      </c>
      <c r="X107" s="57" t="s">
        <v>2335</v>
      </c>
      <c r="Y107" s="57">
        <v>2276</v>
      </c>
      <c r="Z107" s="57">
        <v>260</v>
      </c>
      <c r="AA107" s="57">
        <v>125</v>
      </c>
      <c r="AB107" s="57">
        <v>284500</v>
      </c>
      <c r="AC107" s="57">
        <v>5690</v>
      </c>
      <c r="AD107" s="57">
        <v>278810</v>
      </c>
      <c r="AE107" s="57">
        <v>273120</v>
      </c>
      <c r="AF107" s="57">
        <v>5690</v>
      </c>
      <c r="AG107" s="58">
        <v>41644</v>
      </c>
      <c r="AH107" s="59">
        <v>2014</v>
      </c>
    </row>
    <row r="108" spans="6:34">
      <c r="F108" s="52" t="s">
        <v>565</v>
      </c>
      <c r="G108" s="53" t="s">
        <v>297</v>
      </c>
      <c r="H108" s="53" t="s">
        <v>2328</v>
      </c>
      <c r="I108" s="53" t="s">
        <v>2337</v>
      </c>
      <c r="J108" s="53">
        <v>1857</v>
      </c>
      <c r="K108" s="53">
        <v>5</v>
      </c>
      <c r="L108" s="53">
        <v>125</v>
      </c>
      <c r="M108" s="53">
        <v>232125</v>
      </c>
      <c r="N108" s="53">
        <v>20891.25</v>
      </c>
      <c r="O108" s="53">
        <v>211233.8</v>
      </c>
      <c r="P108" s="53">
        <v>222840</v>
      </c>
      <c r="Q108" s="53">
        <v>-11606.3</v>
      </c>
      <c r="R108" s="54">
        <v>41285</v>
      </c>
      <c r="S108" s="55">
        <v>2013</v>
      </c>
      <c r="U108" s="52" t="s">
        <v>523</v>
      </c>
      <c r="V108" s="53" t="s">
        <v>582</v>
      </c>
      <c r="W108" s="53" t="s">
        <v>2336</v>
      </c>
      <c r="X108" s="53" t="s">
        <v>2335</v>
      </c>
      <c r="Y108" s="53">
        <v>1236</v>
      </c>
      <c r="Z108" s="53">
        <v>260</v>
      </c>
      <c r="AA108" s="53">
        <v>20</v>
      </c>
      <c r="AB108" s="53">
        <v>24720</v>
      </c>
      <c r="AC108" s="53">
        <v>494.4</v>
      </c>
      <c r="AD108" s="53">
        <v>24225.599999999999</v>
      </c>
      <c r="AE108" s="53">
        <v>12360</v>
      </c>
      <c r="AF108" s="53">
        <v>11865.6</v>
      </c>
      <c r="AG108" s="54">
        <v>41650</v>
      </c>
      <c r="AH108" s="55">
        <v>2014</v>
      </c>
    </row>
    <row r="109" spans="6:34">
      <c r="F109" s="56" t="s">
        <v>523</v>
      </c>
      <c r="G109" s="57" t="s">
        <v>289</v>
      </c>
      <c r="H109" s="57" t="s">
        <v>2328</v>
      </c>
      <c r="I109" s="57" t="s">
        <v>2337</v>
      </c>
      <c r="J109" s="57">
        <v>1611</v>
      </c>
      <c r="K109" s="57">
        <v>5</v>
      </c>
      <c r="L109" s="57">
        <v>7</v>
      </c>
      <c r="M109" s="57">
        <v>11277</v>
      </c>
      <c r="N109" s="57">
        <v>1014.93</v>
      </c>
      <c r="O109" s="57">
        <v>10262.07</v>
      </c>
      <c r="P109" s="57">
        <v>8055</v>
      </c>
      <c r="Q109" s="57">
        <v>2207.0700000000002</v>
      </c>
      <c r="R109" s="58">
        <v>41286</v>
      </c>
      <c r="S109" s="59">
        <v>2013</v>
      </c>
      <c r="U109" s="56" t="s">
        <v>523</v>
      </c>
      <c r="V109" s="57" t="s">
        <v>297</v>
      </c>
      <c r="W109" s="57" t="s">
        <v>2336</v>
      </c>
      <c r="X109" s="57" t="s">
        <v>2335</v>
      </c>
      <c r="Y109" s="57">
        <v>941</v>
      </c>
      <c r="Z109" s="57">
        <v>260</v>
      </c>
      <c r="AA109" s="57">
        <v>20</v>
      </c>
      <c r="AB109" s="57">
        <v>18820</v>
      </c>
      <c r="AC109" s="57">
        <v>376.4</v>
      </c>
      <c r="AD109" s="57">
        <v>18443.599999999999</v>
      </c>
      <c r="AE109" s="57">
        <v>9410</v>
      </c>
      <c r="AF109" s="57">
        <v>9033.6</v>
      </c>
      <c r="AG109" s="58">
        <v>41650</v>
      </c>
      <c r="AH109" s="59">
        <v>2014</v>
      </c>
    </row>
    <row r="110" spans="6:34">
      <c r="F110" s="52" t="s">
        <v>570</v>
      </c>
      <c r="G110" s="53" t="s">
        <v>304</v>
      </c>
      <c r="H110" s="53" t="s">
        <v>2328</v>
      </c>
      <c r="I110" s="53" t="s">
        <v>2337</v>
      </c>
      <c r="J110" s="53">
        <v>334</v>
      </c>
      <c r="K110" s="53">
        <v>5</v>
      </c>
      <c r="L110" s="53">
        <v>300</v>
      </c>
      <c r="M110" s="53">
        <v>100200</v>
      </c>
      <c r="N110" s="53">
        <v>9018</v>
      </c>
      <c r="O110" s="53">
        <v>91182</v>
      </c>
      <c r="P110" s="53">
        <v>83500</v>
      </c>
      <c r="Q110" s="53">
        <v>7682</v>
      </c>
      <c r="R110" s="54">
        <v>41286</v>
      </c>
      <c r="S110" s="55">
        <v>2013</v>
      </c>
      <c r="U110" s="52" t="s">
        <v>570</v>
      </c>
      <c r="V110" s="53" t="s">
        <v>289</v>
      </c>
      <c r="W110" s="53" t="s">
        <v>2336</v>
      </c>
      <c r="X110" s="53" t="s">
        <v>2335</v>
      </c>
      <c r="Y110" s="53">
        <v>1916</v>
      </c>
      <c r="Z110" s="53">
        <v>260</v>
      </c>
      <c r="AA110" s="53">
        <v>300</v>
      </c>
      <c r="AB110" s="53">
        <v>574800</v>
      </c>
      <c r="AC110" s="53">
        <v>11496</v>
      </c>
      <c r="AD110" s="53">
        <v>563304</v>
      </c>
      <c r="AE110" s="53">
        <v>479000</v>
      </c>
      <c r="AF110" s="53">
        <v>84304</v>
      </c>
      <c r="AG110" s="54">
        <v>41651</v>
      </c>
      <c r="AH110" s="55">
        <v>2014</v>
      </c>
    </row>
    <row r="111" spans="6:34">
      <c r="F111" s="56" t="s">
        <v>555</v>
      </c>
      <c r="G111" s="57" t="s">
        <v>542</v>
      </c>
      <c r="H111" s="57" t="s">
        <v>2331</v>
      </c>
      <c r="I111" s="57" t="s">
        <v>2337</v>
      </c>
      <c r="J111" s="57">
        <v>367</v>
      </c>
      <c r="K111" s="57">
        <v>10</v>
      </c>
      <c r="L111" s="57">
        <v>12</v>
      </c>
      <c r="M111" s="57">
        <v>4404</v>
      </c>
      <c r="N111" s="57">
        <v>396.36</v>
      </c>
      <c r="O111" s="57">
        <v>4007.64</v>
      </c>
      <c r="P111" s="57">
        <v>1101</v>
      </c>
      <c r="Q111" s="57">
        <v>2906.64</v>
      </c>
      <c r="R111" s="58">
        <v>41284</v>
      </c>
      <c r="S111" s="59">
        <v>2013</v>
      </c>
      <c r="U111" s="56" t="s">
        <v>565</v>
      </c>
      <c r="V111" s="57" t="s">
        <v>297</v>
      </c>
      <c r="W111" s="57" t="s">
        <v>2330</v>
      </c>
      <c r="X111" s="57" t="s">
        <v>2335</v>
      </c>
      <c r="Y111" s="57">
        <v>4243.5</v>
      </c>
      <c r="Z111" s="57">
        <v>3</v>
      </c>
      <c r="AA111" s="57">
        <v>125</v>
      </c>
      <c r="AB111" s="57">
        <v>530437.5</v>
      </c>
      <c r="AC111" s="57">
        <v>15913.125</v>
      </c>
      <c r="AD111" s="57">
        <v>514524.4</v>
      </c>
      <c r="AE111" s="57">
        <v>509220</v>
      </c>
      <c r="AF111" s="57">
        <v>5304.375</v>
      </c>
      <c r="AG111" s="58">
        <v>41643</v>
      </c>
      <c r="AH111" s="59">
        <v>2014</v>
      </c>
    </row>
    <row r="112" spans="6:34">
      <c r="F112" s="52" t="s">
        <v>555</v>
      </c>
      <c r="G112" s="53" t="s">
        <v>304</v>
      </c>
      <c r="H112" s="53" t="s">
        <v>2331</v>
      </c>
      <c r="I112" s="53" t="s">
        <v>2337</v>
      </c>
      <c r="J112" s="53">
        <v>1775</v>
      </c>
      <c r="K112" s="53">
        <v>10</v>
      </c>
      <c r="L112" s="53">
        <v>12</v>
      </c>
      <c r="M112" s="53">
        <v>21300</v>
      </c>
      <c r="N112" s="53">
        <v>1917</v>
      </c>
      <c r="O112" s="53">
        <v>19383</v>
      </c>
      <c r="P112" s="53">
        <v>5325</v>
      </c>
      <c r="Q112" s="53">
        <v>14058</v>
      </c>
      <c r="R112" s="54">
        <v>41285</v>
      </c>
      <c r="S112" s="55">
        <v>2013</v>
      </c>
      <c r="U112" s="52" t="s">
        <v>523</v>
      </c>
      <c r="V112" s="53" t="s">
        <v>304</v>
      </c>
      <c r="W112" s="53" t="s">
        <v>2330</v>
      </c>
      <c r="X112" s="53" t="s">
        <v>2335</v>
      </c>
      <c r="Y112" s="53">
        <v>2580</v>
      </c>
      <c r="Z112" s="53">
        <v>3</v>
      </c>
      <c r="AA112" s="53">
        <v>20</v>
      </c>
      <c r="AB112" s="53">
        <v>51600</v>
      </c>
      <c r="AC112" s="53">
        <v>1548</v>
      </c>
      <c r="AD112" s="53">
        <v>50052</v>
      </c>
      <c r="AE112" s="53">
        <v>25800</v>
      </c>
      <c r="AF112" s="53">
        <v>24252</v>
      </c>
      <c r="AG112" s="54">
        <v>41643</v>
      </c>
      <c r="AH112" s="55">
        <v>2014</v>
      </c>
    </row>
    <row r="113" spans="6:34">
      <c r="F113" s="56" t="s">
        <v>555</v>
      </c>
      <c r="G113" s="57" t="s">
        <v>297</v>
      </c>
      <c r="H113" s="57" t="s">
        <v>2334</v>
      </c>
      <c r="I113" s="57" t="s">
        <v>2337</v>
      </c>
      <c r="J113" s="57">
        <v>2234</v>
      </c>
      <c r="K113" s="57">
        <v>250</v>
      </c>
      <c r="L113" s="57">
        <v>12</v>
      </c>
      <c r="M113" s="57">
        <v>26808</v>
      </c>
      <c r="N113" s="57">
        <v>2412.7199999999998</v>
      </c>
      <c r="O113" s="57">
        <v>24395.279999999999</v>
      </c>
      <c r="P113" s="57">
        <v>6702</v>
      </c>
      <c r="Q113" s="57">
        <v>17693.28</v>
      </c>
      <c r="R113" s="58">
        <v>41283</v>
      </c>
      <c r="S113" s="59">
        <v>2013</v>
      </c>
      <c r="U113" s="56" t="s">
        <v>570</v>
      </c>
      <c r="V113" s="57" t="s">
        <v>304</v>
      </c>
      <c r="W113" s="57" t="s">
        <v>2330</v>
      </c>
      <c r="X113" s="57" t="s">
        <v>2335</v>
      </c>
      <c r="Y113" s="57">
        <v>689</v>
      </c>
      <c r="Z113" s="57">
        <v>3</v>
      </c>
      <c r="AA113" s="57">
        <v>300</v>
      </c>
      <c r="AB113" s="57">
        <v>206700</v>
      </c>
      <c r="AC113" s="57">
        <v>6201</v>
      </c>
      <c r="AD113" s="57">
        <v>200499</v>
      </c>
      <c r="AE113" s="57">
        <v>172250</v>
      </c>
      <c r="AF113" s="57">
        <v>28249</v>
      </c>
      <c r="AG113" s="58">
        <v>41645</v>
      </c>
      <c r="AH113" s="59">
        <v>2014</v>
      </c>
    </row>
    <row r="114" spans="6:34">
      <c r="F114" s="52" t="s">
        <v>534</v>
      </c>
      <c r="G114" s="53" t="s">
        <v>304</v>
      </c>
      <c r="H114" s="53" t="s">
        <v>2336</v>
      </c>
      <c r="I114" s="53" t="s">
        <v>2337</v>
      </c>
      <c r="J114" s="53">
        <v>970</v>
      </c>
      <c r="K114" s="53">
        <v>260</v>
      </c>
      <c r="L114" s="53">
        <v>15</v>
      </c>
      <c r="M114" s="53">
        <v>14550</v>
      </c>
      <c r="N114" s="53">
        <v>1309.5</v>
      </c>
      <c r="O114" s="53">
        <v>13240.5</v>
      </c>
      <c r="P114" s="53">
        <v>9700</v>
      </c>
      <c r="Q114" s="53">
        <v>3540.5</v>
      </c>
      <c r="R114" s="54">
        <v>41285</v>
      </c>
      <c r="S114" s="55">
        <v>2013</v>
      </c>
      <c r="U114" s="52" t="s">
        <v>555</v>
      </c>
      <c r="V114" s="53" t="s">
        <v>582</v>
      </c>
      <c r="W114" s="53" t="s">
        <v>2330</v>
      </c>
      <c r="X114" s="53" t="s">
        <v>2335</v>
      </c>
      <c r="Y114" s="53">
        <v>1947</v>
      </c>
      <c r="Z114" s="53">
        <v>3</v>
      </c>
      <c r="AA114" s="53">
        <v>12</v>
      </c>
      <c r="AB114" s="53">
        <v>23364</v>
      </c>
      <c r="AC114" s="53">
        <v>700.92</v>
      </c>
      <c r="AD114" s="53">
        <v>22663.08</v>
      </c>
      <c r="AE114" s="53">
        <v>5841</v>
      </c>
      <c r="AF114" s="53">
        <v>16822.080000000002</v>
      </c>
      <c r="AG114" s="54">
        <v>41648</v>
      </c>
      <c r="AH114" s="55">
        <v>2014</v>
      </c>
    </row>
    <row r="115" spans="6:34">
      <c r="F115" s="56" t="s">
        <v>523</v>
      </c>
      <c r="G115" s="57" t="s">
        <v>297</v>
      </c>
      <c r="H115" s="57" t="s">
        <v>2334</v>
      </c>
      <c r="I115" s="57" t="s">
        <v>2337</v>
      </c>
      <c r="J115" s="57">
        <v>2682</v>
      </c>
      <c r="K115" s="57">
        <v>250</v>
      </c>
      <c r="L115" s="57">
        <v>20</v>
      </c>
      <c r="M115" s="57">
        <v>53640</v>
      </c>
      <c r="N115" s="57">
        <v>4827.6000000000004</v>
      </c>
      <c r="O115" s="57">
        <v>48812.4</v>
      </c>
      <c r="P115" s="57">
        <v>26820</v>
      </c>
      <c r="Q115" s="57">
        <v>21992.400000000001</v>
      </c>
      <c r="R115" s="58">
        <v>41285</v>
      </c>
      <c r="S115" s="59">
        <v>2013</v>
      </c>
      <c r="U115" s="56" t="s">
        <v>523</v>
      </c>
      <c r="V115" s="57" t="s">
        <v>304</v>
      </c>
      <c r="W115" s="57" t="s">
        <v>2328</v>
      </c>
      <c r="X115" s="57" t="s">
        <v>2335</v>
      </c>
      <c r="Y115" s="57">
        <v>1958</v>
      </c>
      <c r="Z115" s="57">
        <v>5</v>
      </c>
      <c r="AA115" s="57">
        <v>7</v>
      </c>
      <c r="AB115" s="57">
        <v>13706</v>
      </c>
      <c r="AC115" s="57">
        <v>411.18</v>
      </c>
      <c r="AD115" s="57">
        <v>13294.82</v>
      </c>
      <c r="AE115" s="57">
        <v>9790</v>
      </c>
      <c r="AF115" s="57">
        <v>3504.82</v>
      </c>
      <c r="AG115" s="58">
        <v>41641</v>
      </c>
      <c r="AH115" s="59">
        <v>2014</v>
      </c>
    </row>
    <row r="116" spans="6:34">
      <c r="F116" s="52" t="s">
        <v>555</v>
      </c>
      <c r="G116" s="53" t="s">
        <v>297</v>
      </c>
      <c r="H116" s="53" t="s">
        <v>2336</v>
      </c>
      <c r="I116" s="53" t="s">
        <v>2337</v>
      </c>
      <c r="J116" s="53">
        <v>306</v>
      </c>
      <c r="K116" s="53">
        <v>260</v>
      </c>
      <c r="L116" s="53">
        <v>12</v>
      </c>
      <c r="M116" s="53">
        <v>3672</v>
      </c>
      <c r="N116" s="53">
        <v>330.48</v>
      </c>
      <c r="O116" s="53">
        <v>3341.52</v>
      </c>
      <c r="P116" s="53">
        <v>918</v>
      </c>
      <c r="Q116" s="53">
        <v>2423.52</v>
      </c>
      <c r="R116" s="54">
        <v>41286</v>
      </c>
      <c r="S116" s="55">
        <v>2013</v>
      </c>
      <c r="U116" s="52" t="s">
        <v>555</v>
      </c>
      <c r="V116" s="53" t="s">
        <v>297</v>
      </c>
      <c r="W116" s="53" t="s">
        <v>2328</v>
      </c>
      <c r="X116" s="53" t="s">
        <v>2335</v>
      </c>
      <c r="Y116" s="53">
        <v>1901</v>
      </c>
      <c r="Z116" s="53">
        <v>5</v>
      </c>
      <c r="AA116" s="53">
        <v>12</v>
      </c>
      <c r="AB116" s="53">
        <v>22812</v>
      </c>
      <c r="AC116" s="53">
        <v>684.36</v>
      </c>
      <c r="AD116" s="53">
        <v>22127.64</v>
      </c>
      <c r="AE116" s="53">
        <v>5703</v>
      </c>
      <c r="AF116" s="53">
        <v>16424.64</v>
      </c>
      <c r="AG116" s="54">
        <v>41645</v>
      </c>
      <c r="AH116" s="55">
        <v>2014</v>
      </c>
    </row>
    <row r="117" spans="6:34">
      <c r="F117" s="56" t="s">
        <v>555</v>
      </c>
      <c r="G117" s="57" t="s">
        <v>582</v>
      </c>
      <c r="H117" s="57" t="s">
        <v>2330</v>
      </c>
      <c r="I117" s="57" t="s">
        <v>2338</v>
      </c>
      <c r="J117" s="57">
        <v>386</v>
      </c>
      <c r="K117" s="57">
        <v>3</v>
      </c>
      <c r="L117" s="57">
        <v>12</v>
      </c>
      <c r="M117" s="57">
        <v>4632</v>
      </c>
      <c r="N117" s="57">
        <v>463.2</v>
      </c>
      <c r="O117" s="57">
        <v>4168.8</v>
      </c>
      <c r="P117" s="57">
        <v>1158</v>
      </c>
      <c r="Q117" s="57">
        <v>3010.8</v>
      </c>
      <c r="R117" s="58">
        <v>41284</v>
      </c>
      <c r="S117" s="59">
        <v>2013</v>
      </c>
      <c r="U117" s="56" t="s">
        <v>523</v>
      </c>
      <c r="V117" s="57" t="s">
        <v>297</v>
      </c>
      <c r="W117" s="57" t="s">
        <v>2328</v>
      </c>
      <c r="X117" s="57" t="s">
        <v>2335</v>
      </c>
      <c r="Y117" s="57">
        <v>544</v>
      </c>
      <c r="Z117" s="57">
        <v>5</v>
      </c>
      <c r="AA117" s="57">
        <v>7</v>
      </c>
      <c r="AB117" s="57">
        <v>3808</v>
      </c>
      <c r="AC117" s="57">
        <v>114.24</v>
      </c>
      <c r="AD117" s="57">
        <v>3693.76</v>
      </c>
      <c r="AE117" s="57">
        <v>2720</v>
      </c>
      <c r="AF117" s="57">
        <v>973.76</v>
      </c>
      <c r="AG117" s="58">
        <v>41648</v>
      </c>
      <c r="AH117" s="59">
        <v>2014</v>
      </c>
    </row>
    <row r="118" spans="6:34">
      <c r="F118" s="52" t="s">
        <v>555</v>
      </c>
      <c r="G118" s="53" t="s">
        <v>582</v>
      </c>
      <c r="H118" s="53" t="s">
        <v>2331</v>
      </c>
      <c r="I118" s="53" t="s">
        <v>2338</v>
      </c>
      <c r="J118" s="53">
        <v>386</v>
      </c>
      <c r="K118" s="53">
        <v>10</v>
      </c>
      <c r="L118" s="53">
        <v>12</v>
      </c>
      <c r="M118" s="53">
        <v>4632</v>
      </c>
      <c r="N118" s="53">
        <v>463.2</v>
      </c>
      <c r="O118" s="53">
        <v>4168.8</v>
      </c>
      <c r="P118" s="53">
        <v>1158</v>
      </c>
      <c r="Q118" s="53">
        <v>3010.8</v>
      </c>
      <c r="R118" s="54">
        <v>41284</v>
      </c>
      <c r="S118" s="55">
        <v>2013</v>
      </c>
      <c r="U118" s="52" t="s">
        <v>565</v>
      </c>
      <c r="V118" s="53" t="s">
        <v>297</v>
      </c>
      <c r="W118" s="53" t="s">
        <v>2328</v>
      </c>
      <c r="X118" s="53" t="s">
        <v>2335</v>
      </c>
      <c r="Y118" s="53">
        <v>1287</v>
      </c>
      <c r="Z118" s="53">
        <v>5</v>
      </c>
      <c r="AA118" s="53">
        <v>125</v>
      </c>
      <c r="AB118" s="53">
        <v>160875</v>
      </c>
      <c r="AC118" s="53">
        <v>4826.25</v>
      </c>
      <c r="AD118" s="53">
        <v>156048.79999999999</v>
      </c>
      <c r="AE118" s="53">
        <v>154440</v>
      </c>
      <c r="AF118" s="53">
        <v>1608.75</v>
      </c>
      <c r="AG118" s="54">
        <v>41651</v>
      </c>
      <c r="AH118" s="55">
        <v>2014</v>
      </c>
    </row>
    <row r="119" spans="6:34">
      <c r="F119" s="56" t="s">
        <v>565</v>
      </c>
      <c r="G119" s="57" t="s">
        <v>297</v>
      </c>
      <c r="H119" s="57" t="s">
        <v>2330</v>
      </c>
      <c r="I119" s="57" t="s">
        <v>2338</v>
      </c>
      <c r="J119" s="57">
        <v>1482</v>
      </c>
      <c r="K119" s="57">
        <v>3</v>
      </c>
      <c r="L119" s="57">
        <v>125</v>
      </c>
      <c r="M119" s="57">
        <v>185250</v>
      </c>
      <c r="N119" s="57">
        <v>18525</v>
      </c>
      <c r="O119" s="57">
        <v>166725</v>
      </c>
      <c r="P119" s="57">
        <v>177840</v>
      </c>
      <c r="Q119" s="57">
        <v>-11115</v>
      </c>
      <c r="R119" s="58">
        <v>41286</v>
      </c>
      <c r="S119" s="59">
        <v>2013</v>
      </c>
      <c r="U119" s="56" t="s">
        <v>565</v>
      </c>
      <c r="V119" s="57" t="s">
        <v>304</v>
      </c>
      <c r="W119" s="57" t="s">
        <v>2328</v>
      </c>
      <c r="X119" s="57" t="s">
        <v>2335</v>
      </c>
      <c r="Y119" s="57">
        <v>1706</v>
      </c>
      <c r="Z119" s="57">
        <v>5</v>
      </c>
      <c r="AA119" s="57">
        <v>125</v>
      </c>
      <c r="AB119" s="57">
        <v>213250</v>
      </c>
      <c r="AC119" s="57">
        <v>6397.5</v>
      </c>
      <c r="AD119" s="57">
        <v>206852.5</v>
      </c>
      <c r="AE119" s="57">
        <v>204720</v>
      </c>
      <c r="AF119" s="57">
        <v>2132.5</v>
      </c>
      <c r="AG119" s="58">
        <v>41651</v>
      </c>
      <c r="AH119" s="59">
        <v>2014</v>
      </c>
    </row>
    <row r="120" spans="6:34">
      <c r="F120" s="52" t="s">
        <v>565</v>
      </c>
      <c r="G120" s="53" t="s">
        <v>582</v>
      </c>
      <c r="H120" s="53" t="s">
        <v>2328</v>
      </c>
      <c r="I120" s="53" t="s">
        <v>2338</v>
      </c>
      <c r="J120" s="53">
        <v>1804</v>
      </c>
      <c r="K120" s="53">
        <v>5</v>
      </c>
      <c r="L120" s="53">
        <v>125</v>
      </c>
      <c r="M120" s="53">
        <v>225500</v>
      </c>
      <c r="N120" s="53">
        <v>22550</v>
      </c>
      <c r="O120" s="53">
        <v>202950</v>
      </c>
      <c r="P120" s="53">
        <v>216480</v>
      </c>
      <c r="Q120" s="53">
        <v>-13530</v>
      </c>
      <c r="R120" s="54">
        <v>41285</v>
      </c>
      <c r="S120" s="55">
        <v>2013</v>
      </c>
      <c r="U120" s="52" t="s">
        <v>570</v>
      </c>
      <c r="V120" s="53" t="s">
        <v>297</v>
      </c>
      <c r="W120" s="53" t="s">
        <v>2331</v>
      </c>
      <c r="X120" s="53" t="s">
        <v>2335</v>
      </c>
      <c r="Y120" s="53">
        <v>2434.5</v>
      </c>
      <c r="Z120" s="53">
        <v>10</v>
      </c>
      <c r="AA120" s="53">
        <v>300</v>
      </c>
      <c r="AB120" s="53">
        <v>730350</v>
      </c>
      <c r="AC120" s="53">
        <v>21910.5</v>
      </c>
      <c r="AD120" s="53">
        <v>708439.5</v>
      </c>
      <c r="AE120" s="53">
        <v>608625</v>
      </c>
      <c r="AF120" s="53">
        <v>99814.5</v>
      </c>
      <c r="AG120" s="54">
        <v>41640</v>
      </c>
      <c r="AH120" s="55">
        <v>2014</v>
      </c>
    </row>
    <row r="121" spans="6:34">
      <c r="F121" s="56" t="s">
        <v>534</v>
      </c>
      <c r="G121" s="57" t="s">
        <v>297</v>
      </c>
      <c r="H121" s="57" t="s">
        <v>2331</v>
      </c>
      <c r="I121" s="57" t="s">
        <v>2338</v>
      </c>
      <c r="J121" s="57">
        <v>2167</v>
      </c>
      <c r="K121" s="57">
        <v>10</v>
      </c>
      <c r="L121" s="57">
        <v>15</v>
      </c>
      <c r="M121" s="57">
        <v>32505</v>
      </c>
      <c r="N121" s="57">
        <v>3250.5</v>
      </c>
      <c r="O121" s="57">
        <v>29254.5</v>
      </c>
      <c r="P121" s="57">
        <v>21670</v>
      </c>
      <c r="Q121" s="57">
        <v>7584.5</v>
      </c>
      <c r="R121" s="58">
        <v>41284</v>
      </c>
      <c r="S121" s="59">
        <v>2013</v>
      </c>
      <c r="U121" s="56" t="s">
        <v>565</v>
      </c>
      <c r="V121" s="57" t="s">
        <v>289</v>
      </c>
      <c r="W121" s="57" t="s">
        <v>2331</v>
      </c>
      <c r="X121" s="57" t="s">
        <v>2335</v>
      </c>
      <c r="Y121" s="57">
        <v>1774</v>
      </c>
      <c r="Z121" s="57">
        <v>10</v>
      </c>
      <c r="AA121" s="57">
        <v>125</v>
      </c>
      <c r="AB121" s="57">
        <v>221750</v>
      </c>
      <c r="AC121" s="57">
        <v>6652.5</v>
      </c>
      <c r="AD121" s="57">
        <v>215097.5</v>
      </c>
      <c r="AE121" s="57">
        <v>212880</v>
      </c>
      <c r="AF121" s="57">
        <v>2217.5</v>
      </c>
      <c r="AG121" s="58">
        <v>41642</v>
      </c>
      <c r="AH121" s="59">
        <v>2014</v>
      </c>
    </row>
    <row r="122" spans="6:34">
      <c r="F122" s="52" t="s">
        <v>570</v>
      </c>
      <c r="G122" s="53" t="s">
        <v>582</v>
      </c>
      <c r="H122" s="53" t="s">
        <v>2333</v>
      </c>
      <c r="I122" s="53" t="s">
        <v>2338</v>
      </c>
      <c r="J122" s="53">
        <v>2294</v>
      </c>
      <c r="K122" s="53">
        <v>120</v>
      </c>
      <c r="L122" s="53">
        <v>300</v>
      </c>
      <c r="M122" s="53">
        <v>688200</v>
      </c>
      <c r="N122" s="53">
        <v>68820</v>
      </c>
      <c r="O122" s="53">
        <v>619380</v>
      </c>
      <c r="P122" s="53">
        <v>573500</v>
      </c>
      <c r="Q122" s="53">
        <v>45880</v>
      </c>
      <c r="R122" s="54">
        <v>41284</v>
      </c>
      <c r="S122" s="55">
        <v>2013</v>
      </c>
      <c r="U122" s="52" t="s">
        <v>555</v>
      </c>
      <c r="V122" s="53" t="s">
        <v>297</v>
      </c>
      <c r="W122" s="53" t="s">
        <v>2331</v>
      </c>
      <c r="X122" s="53" t="s">
        <v>2335</v>
      </c>
      <c r="Y122" s="53">
        <v>1901</v>
      </c>
      <c r="Z122" s="53">
        <v>10</v>
      </c>
      <c r="AA122" s="53">
        <v>12</v>
      </c>
      <c r="AB122" s="53">
        <v>22812</v>
      </c>
      <c r="AC122" s="53">
        <v>684.36</v>
      </c>
      <c r="AD122" s="53">
        <v>22127.64</v>
      </c>
      <c r="AE122" s="53">
        <v>5703</v>
      </c>
      <c r="AF122" s="53">
        <v>16424.64</v>
      </c>
      <c r="AG122" s="54">
        <v>41645</v>
      </c>
      <c r="AH122" s="55">
        <v>2014</v>
      </c>
    </row>
    <row r="123" spans="6:34">
      <c r="F123" s="56" t="s">
        <v>565</v>
      </c>
      <c r="G123" s="57" t="s">
        <v>289</v>
      </c>
      <c r="H123" s="57" t="s">
        <v>2333</v>
      </c>
      <c r="I123" s="57" t="s">
        <v>2338</v>
      </c>
      <c r="J123" s="57">
        <v>1916</v>
      </c>
      <c r="K123" s="57">
        <v>120</v>
      </c>
      <c r="L123" s="57">
        <v>125</v>
      </c>
      <c r="M123" s="57">
        <v>239500</v>
      </c>
      <c r="N123" s="57">
        <v>23950</v>
      </c>
      <c r="O123" s="57">
        <v>215550</v>
      </c>
      <c r="P123" s="57">
        <v>229920</v>
      </c>
      <c r="Q123" s="57">
        <v>-14370</v>
      </c>
      <c r="R123" s="58">
        <v>41286</v>
      </c>
      <c r="S123" s="59">
        <v>2013</v>
      </c>
      <c r="U123" s="56" t="s">
        <v>570</v>
      </c>
      <c r="V123" s="57" t="s">
        <v>304</v>
      </c>
      <c r="W123" s="57" t="s">
        <v>2331</v>
      </c>
      <c r="X123" s="57" t="s">
        <v>2335</v>
      </c>
      <c r="Y123" s="57">
        <v>689</v>
      </c>
      <c r="Z123" s="57">
        <v>10</v>
      </c>
      <c r="AA123" s="57">
        <v>300</v>
      </c>
      <c r="AB123" s="57">
        <v>206700</v>
      </c>
      <c r="AC123" s="57">
        <v>6201</v>
      </c>
      <c r="AD123" s="57">
        <v>200499</v>
      </c>
      <c r="AE123" s="57">
        <v>172250</v>
      </c>
      <c r="AF123" s="57">
        <v>28249</v>
      </c>
      <c r="AG123" s="58">
        <v>41645</v>
      </c>
      <c r="AH123" s="59">
        <v>2014</v>
      </c>
    </row>
    <row r="124" spans="6:34">
      <c r="F124" s="52" t="s">
        <v>570</v>
      </c>
      <c r="G124" s="53" t="s">
        <v>582</v>
      </c>
      <c r="H124" s="53" t="s">
        <v>2334</v>
      </c>
      <c r="I124" s="53" t="s">
        <v>2338</v>
      </c>
      <c r="J124" s="53">
        <v>2294</v>
      </c>
      <c r="K124" s="53">
        <v>250</v>
      </c>
      <c r="L124" s="53">
        <v>300</v>
      </c>
      <c r="M124" s="53">
        <v>688200</v>
      </c>
      <c r="N124" s="53">
        <v>68820</v>
      </c>
      <c r="O124" s="53">
        <v>619380</v>
      </c>
      <c r="P124" s="53">
        <v>573500</v>
      </c>
      <c r="Q124" s="53">
        <v>45880</v>
      </c>
      <c r="R124" s="54">
        <v>41284</v>
      </c>
      <c r="S124" s="55">
        <v>2013</v>
      </c>
      <c r="U124" s="52" t="s">
        <v>565</v>
      </c>
      <c r="V124" s="53" t="s">
        <v>304</v>
      </c>
      <c r="W124" s="53" t="s">
        <v>2331</v>
      </c>
      <c r="X124" s="53" t="s">
        <v>2335</v>
      </c>
      <c r="Y124" s="53">
        <v>1570</v>
      </c>
      <c r="Z124" s="53">
        <v>10</v>
      </c>
      <c r="AA124" s="53">
        <v>125</v>
      </c>
      <c r="AB124" s="53">
        <v>196250</v>
      </c>
      <c r="AC124" s="53">
        <v>5887.5</v>
      </c>
      <c r="AD124" s="53">
        <v>190362.5</v>
      </c>
      <c r="AE124" s="53">
        <v>188400</v>
      </c>
      <c r="AF124" s="53">
        <v>1962.5</v>
      </c>
      <c r="AG124" s="54">
        <v>41645</v>
      </c>
      <c r="AH124" s="55">
        <v>2014</v>
      </c>
    </row>
    <row r="125" spans="6:34">
      <c r="F125" s="56" t="s">
        <v>534</v>
      </c>
      <c r="G125" s="57" t="s">
        <v>297</v>
      </c>
      <c r="H125" s="57" t="s">
        <v>2334</v>
      </c>
      <c r="I125" s="57" t="s">
        <v>2338</v>
      </c>
      <c r="J125" s="57">
        <v>2167</v>
      </c>
      <c r="K125" s="57">
        <v>250</v>
      </c>
      <c r="L125" s="57">
        <v>15</v>
      </c>
      <c r="M125" s="57">
        <v>32505</v>
      </c>
      <c r="N125" s="57">
        <v>3250.5</v>
      </c>
      <c r="O125" s="57">
        <v>29254.5</v>
      </c>
      <c r="P125" s="57">
        <v>21670</v>
      </c>
      <c r="Q125" s="57">
        <v>7584.5</v>
      </c>
      <c r="R125" s="58">
        <v>41284</v>
      </c>
      <c r="S125" s="59">
        <v>2013</v>
      </c>
      <c r="U125" s="56" t="s">
        <v>555</v>
      </c>
      <c r="V125" s="57" t="s">
        <v>582</v>
      </c>
      <c r="W125" s="57" t="s">
        <v>2331</v>
      </c>
      <c r="X125" s="57" t="s">
        <v>2335</v>
      </c>
      <c r="Y125" s="57">
        <v>1369.5</v>
      </c>
      <c r="Z125" s="57">
        <v>10</v>
      </c>
      <c r="AA125" s="57">
        <v>12</v>
      </c>
      <c r="AB125" s="57">
        <v>16434</v>
      </c>
      <c r="AC125" s="57">
        <v>493.02</v>
      </c>
      <c r="AD125" s="57">
        <v>15940.98</v>
      </c>
      <c r="AE125" s="57">
        <v>4108.5</v>
      </c>
      <c r="AF125" s="57">
        <v>11832.48</v>
      </c>
      <c r="AG125" s="58">
        <v>41646</v>
      </c>
      <c r="AH125" s="59">
        <v>2014</v>
      </c>
    </row>
    <row r="126" spans="6:34">
      <c r="F126" s="52" t="s">
        <v>523</v>
      </c>
      <c r="G126" s="53" t="s">
        <v>304</v>
      </c>
      <c r="H126" s="53" t="s">
        <v>2334</v>
      </c>
      <c r="I126" s="53" t="s">
        <v>2338</v>
      </c>
      <c r="J126" s="53">
        <v>1870</v>
      </c>
      <c r="K126" s="53">
        <v>250</v>
      </c>
      <c r="L126" s="53">
        <v>350</v>
      </c>
      <c r="M126" s="53">
        <v>654500</v>
      </c>
      <c r="N126" s="53">
        <v>65450</v>
      </c>
      <c r="O126" s="53">
        <v>589050</v>
      </c>
      <c r="P126" s="53">
        <v>486200</v>
      </c>
      <c r="Q126" s="53">
        <v>102850</v>
      </c>
      <c r="R126" s="54">
        <v>41286</v>
      </c>
      <c r="S126" s="55">
        <v>2013</v>
      </c>
      <c r="U126" s="52" t="s">
        <v>565</v>
      </c>
      <c r="V126" s="53" t="s">
        <v>289</v>
      </c>
      <c r="W126" s="53" t="s">
        <v>2331</v>
      </c>
      <c r="X126" s="53" t="s">
        <v>2335</v>
      </c>
      <c r="Y126" s="53">
        <v>2009</v>
      </c>
      <c r="Z126" s="53">
        <v>10</v>
      </c>
      <c r="AA126" s="53">
        <v>125</v>
      </c>
      <c r="AB126" s="53">
        <v>251125</v>
      </c>
      <c r="AC126" s="53">
        <v>7533.75</v>
      </c>
      <c r="AD126" s="53">
        <v>243591.3</v>
      </c>
      <c r="AE126" s="53">
        <v>241080</v>
      </c>
      <c r="AF126" s="53">
        <v>2511.25</v>
      </c>
      <c r="AG126" s="54">
        <v>41649</v>
      </c>
      <c r="AH126" s="55">
        <v>2014</v>
      </c>
    </row>
    <row r="127" spans="6:34">
      <c r="F127" s="56" t="s">
        <v>555</v>
      </c>
      <c r="G127" s="57" t="s">
        <v>297</v>
      </c>
      <c r="H127" s="57" t="s">
        <v>2330</v>
      </c>
      <c r="I127" s="57" t="s">
        <v>2338</v>
      </c>
      <c r="J127" s="57">
        <v>1198</v>
      </c>
      <c r="K127" s="57">
        <v>3</v>
      </c>
      <c r="L127" s="57">
        <v>12</v>
      </c>
      <c r="M127" s="57">
        <v>14376</v>
      </c>
      <c r="N127" s="57">
        <v>1581.36</v>
      </c>
      <c r="O127" s="57">
        <v>12794.64</v>
      </c>
      <c r="P127" s="57">
        <v>3594</v>
      </c>
      <c r="Q127" s="57">
        <v>9200.64</v>
      </c>
      <c r="R127" s="58">
        <v>41284</v>
      </c>
      <c r="S127" s="59">
        <v>2013</v>
      </c>
      <c r="U127" s="56" t="s">
        <v>565</v>
      </c>
      <c r="V127" s="57" t="s">
        <v>297</v>
      </c>
      <c r="W127" s="57" t="s">
        <v>2331</v>
      </c>
      <c r="X127" s="57" t="s">
        <v>2335</v>
      </c>
      <c r="Y127" s="57">
        <v>1287</v>
      </c>
      <c r="Z127" s="57">
        <v>10</v>
      </c>
      <c r="AA127" s="57">
        <v>125</v>
      </c>
      <c r="AB127" s="57">
        <v>160875</v>
      </c>
      <c r="AC127" s="57">
        <v>4826.25</v>
      </c>
      <c r="AD127" s="57">
        <v>156048.79999999999</v>
      </c>
      <c r="AE127" s="57">
        <v>154440</v>
      </c>
      <c r="AF127" s="57">
        <v>1608.75</v>
      </c>
      <c r="AG127" s="58">
        <v>41651</v>
      </c>
      <c r="AH127" s="59">
        <v>2014</v>
      </c>
    </row>
    <row r="128" spans="6:34">
      <c r="F128" s="52" t="s">
        <v>555</v>
      </c>
      <c r="G128" s="53" t="s">
        <v>297</v>
      </c>
      <c r="H128" s="53" t="s">
        <v>2331</v>
      </c>
      <c r="I128" s="53" t="s">
        <v>2338</v>
      </c>
      <c r="J128" s="53">
        <v>1198</v>
      </c>
      <c r="K128" s="53">
        <v>10</v>
      </c>
      <c r="L128" s="53">
        <v>12</v>
      </c>
      <c r="M128" s="53">
        <v>14376</v>
      </c>
      <c r="N128" s="53">
        <v>1581.36</v>
      </c>
      <c r="O128" s="53">
        <v>12794.64</v>
      </c>
      <c r="P128" s="53">
        <v>3594</v>
      </c>
      <c r="Q128" s="53">
        <v>9200.64</v>
      </c>
      <c r="R128" s="54">
        <v>41284</v>
      </c>
      <c r="S128" s="55">
        <v>2013</v>
      </c>
      <c r="U128" s="52" t="s">
        <v>565</v>
      </c>
      <c r="V128" s="53" t="s">
        <v>304</v>
      </c>
      <c r="W128" s="53" t="s">
        <v>2331</v>
      </c>
      <c r="X128" s="53" t="s">
        <v>2335</v>
      </c>
      <c r="Y128" s="53">
        <v>1706</v>
      </c>
      <c r="Z128" s="53">
        <v>10</v>
      </c>
      <c r="AA128" s="53">
        <v>125</v>
      </c>
      <c r="AB128" s="53">
        <v>213250</v>
      </c>
      <c r="AC128" s="53">
        <v>6397.5</v>
      </c>
      <c r="AD128" s="53">
        <v>206852.5</v>
      </c>
      <c r="AE128" s="53">
        <v>204720</v>
      </c>
      <c r="AF128" s="53">
        <v>2132.5</v>
      </c>
      <c r="AG128" s="54">
        <v>41651</v>
      </c>
      <c r="AH128" s="55">
        <v>2014</v>
      </c>
    </row>
    <row r="129" spans="6:34">
      <c r="F129" s="56" t="s">
        <v>555</v>
      </c>
      <c r="G129" s="57" t="s">
        <v>542</v>
      </c>
      <c r="H129" s="57" t="s">
        <v>2334</v>
      </c>
      <c r="I129" s="57" t="s">
        <v>2338</v>
      </c>
      <c r="J129" s="57">
        <v>1005</v>
      </c>
      <c r="K129" s="57">
        <v>250</v>
      </c>
      <c r="L129" s="57">
        <v>12</v>
      </c>
      <c r="M129" s="57">
        <v>12060</v>
      </c>
      <c r="N129" s="57">
        <v>1326.6</v>
      </c>
      <c r="O129" s="57">
        <v>10733.4</v>
      </c>
      <c r="P129" s="57">
        <v>3015</v>
      </c>
      <c r="Q129" s="57">
        <v>7718.4</v>
      </c>
      <c r="R129" s="58">
        <v>41283</v>
      </c>
      <c r="S129" s="59">
        <v>2013</v>
      </c>
      <c r="U129" s="56" t="s">
        <v>565</v>
      </c>
      <c r="V129" s="57" t="s">
        <v>289</v>
      </c>
      <c r="W129" s="57" t="s">
        <v>2333</v>
      </c>
      <c r="X129" s="57" t="s">
        <v>2335</v>
      </c>
      <c r="Y129" s="57">
        <v>2009</v>
      </c>
      <c r="Z129" s="57">
        <v>120</v>
      </c>
      <c r="AA129" s="57">
        <v>125</v>
      </c>
      <c r="AB129" s="57">
        <v>251125</v>
      </c>
      <c r="AC129" s="57">
        <v>7533.75</v>
      </c>
      <c r="AD129" s="57">
        <v>243591.3</v>
      </c>
      <c r="AE129" s="57">
        <v>241080</v>
      </c>
      <c r="AF129" s="57">
        <v>2511.25</v>
      </c>
      <c r="AG129" s="58">
        <v>41649</v>
      </c>
      <c r="AH129" s="59">
        <v>2014</v>
      </c>
    </row>
    <row r="130" spans="6:34">
      <c r="F130" s="52" t="s">
        <v>534</v>
      </c>
      <c r="G130" s="53" t="s">
        <v>289</v>
      </c>
      <c r="H130" s="53" t="s">
        <v>2330</v>
      </c>
      <c r="I130" s="53" t="s">
        <v>2338</v>
      </c>
      <c r="J130" s="53">
        <v>1560</v>
      </c>
      <c r="K130" s="53">
        <v>3</v>
      </c>
      <c r="L130" s="53">
        <v>15</v>
      </c>
      <c r="M130" s="53">
        <v>23400</v>
      </c>
      <c r="N130" s="53">
        <v>2574</v>
      </c>
      <c r="O130" s="53">
        <v>20826</v>
      </c>
      <c r="P130" s="53">
        <v>15600</v>
      </c>
      <c r="Q130" s="53">
        <v>5226</v>
      </c>
      <c r="R130" s="54">
        <v>41285</v>
      </c>
      <c r="S130" s="55">
        <v>2013</v>
      </c>
      <c r="U130" s="52" t="s">
        <v>570</v>
      </c>
      <c r="V130" s="53" t="s">
        <v>582</v>
      </c>
      <c r="W130" s="53" t="s">
        <v>2334</v>
      </c>
      <c r="X130" s="53" t="s">
        <v>2335</v>
      </c>
      <c r="Y130" s="53">
        <v>2844</v>
      </c>
      <c r="Z130" s="53">
        <v>250</v>
      </c>
      <c r="AA130" s="53">
        <v>300</v>
      </c>
      <c r="AB130" s="53">
        <v>853200</v>
      </c>
      <c r="AC130" s="53">
        <v>25596</v>
      </c>
      <c r="AD130" s="53">
        <v>827604</v>
      </c>
      <c r="AE130" s="53">
        <v>711000</v>
      </c>
      <c r="AF130" s="53">
        <v>116604</v>
      </c>
      <c r="AG130" s="54">
        <v>41641</v>
      </c>
      <c r="AH130" s="55">
        <v>2014</v>
      </c>
    </row>
    <row r="131" spans="6:34">
      <c r="F131" s="56" t="s">
        <v>523</v>
      </c>
      <c r="G131" s="57" t="s">
        <v>542</v>
      </c>
      <c r="H131" s="57" t="s">
        <v>2330</v>
      </c>
      <c r="I131" s="57" t="s">
        <v>2338</v>
      </c>
      <c r="J131" s="57">
        <v>2706</v>
      </c>
      <c r="K131" s="57">
        <v>3</v>
      </c>
      <c r="L131" s="57">
        <v>7</v>
      </c>
      <c r="M131" s="57">
        <v>18942</v>
      </c>
      <c r="N131" s="57">
        <v>2083.62</v>
      </c>
      <c r="O131" s="57">
        <v>16858.38</v>
      </c>
      <c r="P131" s="57">
        <v>13530</v>
      </c>
      <c r="Q131" s="57">
        <v>3328.38</v>
      </c>
      <c r="R131" s="58">
        <v>41285</v>
      </c>
      <c r="S131" s="59">
        <v>2013</v>
      </c>
      <c r="U131" s="56" t="s">
        <v>555</v>
      </c>
      <c r="V131" s="57" t="s">
        <v>542</v>
      </c>
      <c r="W131" s="57" t="s">
        <v>2334</v>
      </c>
      <c r="X131" s="57" t="s">
        <v>2335</v>
      </c>
      <c r="Y131" s="57">
        <v>1916</v>
      </c>
      <c r="Z131" s="57">
        <v>250</v>
      </c>
      <c r="AA131" s="57">
        <v>12</v>
      </c>
      <c r="AB131" s="57">
        <v>22992</v>
      </c>
      <c r="AC131" s="57">
        <v>689.76</v>
      </c>
      <c r="AD131" s="57">
        <v>22302.240000000002</v>
      </c>
      <c r="AE131" s="57">
        <v>5748</v>
      </c>
      <c r="AF131" s="57">
        <v>16554.240000000002</v>
      </c>
      <c r="AG131" s="58">
        <v>41643</v>
      </c>
      <c r="AH131" s="59">
        <v>2014</v>
      </c>
    </row>
    <row r="132" spans="6:34">
      <c r="F132" s="52" t="s">
        <v>523</v>
      </c>
      <c r="G132" s="53" t="s">
        <v>304</v>
      </c>
      <c r="H132" s="53" t="s">
        <v>2328</v>
      </c>
      <c r="I132" s="53" t="s">
        <v>2338</v>
      </c>
      <c r="J132" s="53">
        <v>2992</v>
      </c>
      <c r="K132" s="53">
        <v>5</v>
      </c>
      <c r="L132" s="53">
        <v>20</v>
      </c>
      <c r="M132" s="53">
        <v>59840</v>
      </c>
      <c r="N132" s="53">
        <v>6582.4</v>
      </c>
      <c r="O132" s="53">
        <v>53257.599999999999</v>
      </c>
      <c r="P132" s="53">
        <v>29920</v>
      </c>
      <c r="Q132" s="53">
        <v>23337.599999999999</v>
      </c>
      <c r="R132" s="54">
        <v>41284</v>
      </c>
      <c r="S132" s="55">
        <v>2013</v>
      </c>
      <c r="U132" s="52" t="s">
        <v>565</v>
      </c>
      <c r="V132" s="53" t="s">
        <v>304</v>
      </c>
      <c r="W132" s="53" t="s">
        <v>2334</v>
      </c>
      <c r="X132" s="53" t="s">
        <v>2335</v>
      </c>
      <c r="Y132" s="53">
        <v>1570</v>
      </c>
      <c r="Z132" s="53">
        <v>250</v>
      </c>
      <c r="AA132" s="53">
        <v>125</v>
      </c>
      <c r="AB132" s="53">
        <v>196250</v>
      </c>
      <c r="AC132" s="53">
        <v>5887.5</v>
      </c>
      <c r="AD132" s="53">
        <v>190362.5</v>
      </c>
      <c r="AE132" s="53">
        <v>188400</v>
      </c>
      <c r="AF132" s="53">
        <v>1962.5</v>
      </c>
      <c r="AG132" s="54">
        <v>41645</v>
      </c>
      <c r="AH132" s="55">
        <v>2014</v>
      </c>
    </row>
    <row r="133" spans="6:34">
      <c r="F133" s="56" t="s">
        <v>523</v>
      </c>
      <c r="G133" s="57" t="s">
        <v>304</v>
      </c>
      <c r="H133" s="57" t="s">
        <v>2331</v>
      </c>
      <c r="I133" s="57" t="s">
        <v>2338</v>
      </c>
      <c r="J133" s="57">
        <v>2992</v>
      </c>
      <c r="K133" s="57">
        <v>10</v>
      </c>
      <c r="L133" s="57">
        <v>20</v>
      </c>
      <c r="M133" s="57">
        <v>59840</v>
      </c>
      <c r="N133" s="57">
        <v>6582.4</v>
      </c>
      <c r="O133" s="57">
        <v>53257.599999999999</v>
      </c>
      <c r="P133" s="57">
        <v>29920</v>
      </c>
      <c r="Q133" s="57">
        <v>23337.599999999999</v>
      </c>
      <c r="R133" s="58">
        <v>41284</v>
      </c>
      <c r="S133" s="59">
        <v>2013</v>
      </c>
      <c r="U133" s="56" t="s">
        <v>570</v>
      </c>
      <c r="V133" s="57" t="s">
        <v>289</v>
      </c>
      <c r="W133" s="57" t="s">
        <v>2334</v>
      </c>
      <c r="X133" s="57" t="s">
        <v>2335</v>
      </c>
      <c r="Y133" s="57">
        <v>1874</v>
      </c>
      <c r="Z133" s="57">
        <v>250</v>
      </c>
      <c r="AA133" s="57">
        <v>300</v>
      </c>
      <c r="AB133" s="57">
        <v>562200</v>
      </c>
      <c r="AC133" s="57">
        <v>16866</v>
      </c>
      <c r="AD133" s="57">
        <v>545334</v>
      </c>
      <c r="AE133" s="57">
        <v>468500</v>
      </c>
      <c r="AF133" s="57">
        <v>76834</v>
      </c>
      <c r="AG133" s="58">
        <v>41647</v>
      </c>
      <c r="AH133" s="59">
        <v>2014</v>
      </c>
    </row>
    <row r="134" spans="6:34">
      <c r="F134" s="52" t="s">
        <v>523</v>
      </c>
      <c r="G134" s="53" t="s">
        <v>297</v>
      </c>
      <c r="H134" s="53" t="s">
        <v>2333</v>
      </c>
      <c r="I134" s="53" t="s">
        <v>2338</v>
      </c>
      <c r="J134" s="53">
        <v>2805</v>
      </c>
      <c r="K134" s="53">
        <v>120</v>
      </c>
      <c r="L134" s="53">
        <v>20</v>
      </c>
      <c r="M134" s="53">
        <v>56100</v>
      </c>
      <c r="N134" s="53">
        <v>6171</v>
      </c>
      <c r="O134" s="53">
        <v>49929</v>
      </c>
      <c r="P134" s="53">
        <v>28050</v>
      </c>
      <c r="Q134" s="53">
        <v>21879</v>
      </c>
      <c r="R134" s="54">
        <v>41283</v>
      </c>
      <c r="S134" s="55">
        <v>2013</v>
      </c>
      <c r="U134" s="52" t="s">
        <v>523</v>
      </c>
      <c r="V134" s="53" t="s">
        <v>542</v>
      </c>
      <c r="W134" s="53" t="s">
        <v>2334</v>
      </c>
      <c r="X134" s="53" t="s">
        <v>2335</v>
      </c>
      <c r="Y134" s="53">
        <v>1642</v>
      </c>
      <c r="Z134" s="53">
        <v>250</v>
      </c>
      <c r="AA134" s="53">
        <v>350</v>
      </c>
      <c r="AB134" s="53">
        <v>574700</v>
      </c>
      <c r="AC134" s="53">
        <v>17241</v>
      </c>
      <c r="AD134" s="53">
        <v>557459</v>
      </c>
      <c r="AE134" s="53">
        <v>426920</v>
      </c>
      <c r="AF134" s="53">
        <v>130539</v>
      </c>
      <c r="AG134" s="54">
        <v>41647</v>
      </c>
      <c r="AH134" s="55">
        <v>2014</v>
      </c>
    </row>
    <row r="135" spans="6:34">
      <c r="F135" s="56" t="s">
        <v>534</v>
      </c>
      <c r="G135" s="57" t="s">
        <v>542</v>
      </c>
      <c r="H135" s="57" t="s">
        <v>2333</v>
      </c>
      <c r="I135" s="57" t="s">
        <v>2338</v>
      </c>
      <c r="J135" s="57">
        <v>655</v>
      </c>
      <c r="K135" s="57">
        <v>120</v>
      </c>
      <c r="L135" s="57">
        <v>15</v>
      </c>
      <c r="M135" s="57">
        <v>9825</v>
      </c>
      <c r="N135" s="57">
        <v>1080.75</v>
      </c>
      <c r="O135" s="57">
        <v>8744.25</v>
      </c>
      <c r="P135" s="57">
        <v>6550</v>
      </c>
      <c r="Q135" s="57">
        <v>2194.25</v>
      </c>
      <c r="R135" s="58">
        <v>41283</v>
      </c>
      <c r="S135" s="59">
        <v>2013</v>
      </c>
      <c r="U135" s="56" t="s">
        <v>523</v>
      </c>
      <c r="V135" s="57" t="s">
        <v>289</v>
      </c>
      <c r="W135" s="57" t="s">
        <v>2330</v>
      </c>
      <c r="X135" s="57" t="s">
        <v>2335</v>
      </c>
      <c r="Y135" s="57">
        <v>831</v>
      </c>
      <c r="Z135" s="57">
        <v>3</v>
      </c>
      <c r="AA135" s="57">
        <v>20</v>
      </c>
      <c r="AB135" s="57">
        <v>16620</v>
      </c>
      <c r="AC135" s="57">
        <v>498.6</v>
      </c>
      <c r="AD135" s="57">
        <v>16121.4</v>
      </c>
      <c r="AE135" s="57">
        <v>8310</v>
      </c>
      <c r="AF135" s="57">
        <v>7811.4</v>
      </c>
      <c r="AG135" s="58">
        <v>41644</v>
      </c>
      <c r="AH135" s="59">
        <v>2014</v>
      </c>
    </row>
    <row r="136" spans="6:34">
      <c r="F136" s="52" t="s">
        <v>523</v>
      </c>
      <c r="G136" s="53" t="s">
        <v>542</v>
      </c>
      <c r="H136" s="53" t="s">
        <v>2333</v>
      </c>
      <c r="I136" s="53" t="s">
        <v>2338</v>
      </c>
      <c r="J136" s="53">
        <v>344</v>
      </c>
      <c r="K136" s="53">
        <v>120</v>
      </c>
      <c r="L136" s="53">
        <v>350</v>
      </c>
      <c r="M136" s="53">
        <v>120400</v>
      </c>
      <c r="N136" s="53">
        <v>13244</v>
      </c>
      <c r="O136" s="53">
        <v>107156</v>
      </c>
      <c r="P136" s="53">
        <v>89440</v>
      </c>
      <c r="Q136" s="53">
        <v>17716</v>
      </c>
      <c r="R136" s="54">
        <v>41284</v>
      </c>
      <c r="S136" s="55">
        <v>2013</v>
      </c>
      <c r="U136" s="52" t="s">
        <v>523</v>
      </c>
      <c r="V136" s="53" t="s">
        <v>289</v>
      </c>
      <c r="W136" s="53" t="s">
        <v>2333</v>
      </c>
      <c r="X136" s="53" t="s">
        <v>2335</v>
      </c>
      <c r="Y136" s="53">
        <v>3850.5</v>
      </c>
      <c r="Z136" s="53">
        <v>120</v>
      </c>
      <c r="AA136" s="53">
        <v>20</v>
      </c>
      <c r="AB136" s="53">
        <v>77010</v>
      </c>
      <c r="AC136" s="53">
        <v>2310.3000000000002</v>
      </c>
      <c r="AD136" s="53">
        <v>74699.7</v>
      </c>
      <c r="AE136" s="53">
        <v>38505</v>
      </c>
      <c r="AF136" s="53">
        <v>36194.699999999997</v>
      </c>
      <c r="AG136" s="54">
        <v>41643</v>
      </c>
      <c r="AH136" s="55">
        <v>2014</v>
      </c>
    </row>
    <row r="137" spans="6:34">
      <c r="F137" s="56" t="s">
        <v>523</v>
      </c>
      <c r="G137" s="57" t="s">
        <v>289</v>
      </c>
      <c r="H137" s="57" t="s">
        <v>2334</v>
      </c>
      <c r="I137" s="57" t="s">
        <v>2338</v>
      </c>
      <c r="J137" s="57">
        <v>2935</v>
      </c>
      <c r="K137" s="57">
        <v>250</v>
      </c>
      <c r="L137" s="57">
        <v>20</v>
      </c>
      <c r="M137" s="57">
        <v>58700</v>
      </c>
      <c r="N137" s="57">
        <v>6457</v>
      </c>
      <c r="O137" s="57">
        <v>52243</v>
      </c>
      <c r="P137" s="57">
        <v>29350</v>
      </c>
      <c r="Q137" s="57">
        <v>22893</v>
      </c>
      <c r="R137" s="58">
        <v>41285</v>
      </c>
      <c r="S137" s="59">
        <v>2013</v>
      </c>
      <c r="U137" s="56" t="s">
        <v>555</v>
      </c>
      <c r="V137" s="57" t="s">
        <v>304</v>
      </c>
      <c r="W137" s="57" t="s">
        <v>2334</v>
      </c>
      <c r="X137" s="57" t="s">
        <v>2335</v>
      </c>
      <c r="Y137" s="57">
        <v>2479</v>
      </c>
      <c r="Z137" s="57">
        <v>250</v>
      </c>
      <c r="AA137" s="57">
        <v>12</v>
      </c>
      <c r="AB137" s="57">
        <v>29748</v>
      </c>
      <c r="AC137" s="57">
        <v>892.44</v>
      </c>
      <c r="AD137" s="57">
        <v>28855.56</v>
      </c>
      <c r="AE137" s="57">
        <v>7437</v>
      </c>
      <c r="AF137" s="57">
        <v>21418.560000000001</v>
      </c>
      <c r="AG137" s="58">
        <v>41640</v>
      </c>
      <c r="AH137" s="59">
        <v>2014</v>
      </c>
    </row>
    <row r="138" spans="6:34">
      <c r="F138" s="52" t="s">
        <v>565</v>
      </c>
      <c r="G138" s="53" t="s">
        <v>542</v>
      </c>
      <c r="H138" s="53" t="s">
        <v>2336</v>
      </c>
      <c r="I138" s="53" t="s">
        <v>2338</v>
      </c>
      <c r="J138" s="53">
        <v>947</v>
      </c>
      <c r="K138" s="53">
        <v>260</v>
      </c>
      <c r="L138" s="53">
        <v>125</v>
      </c>
      <c r="M138" s="53">
        <v>118375</v>
      </c>
      <c r="N138" s="53">
        <v>13021.25</v>
      </c>
      <c r="O138" s="53">
        <v>105353.8</v>
      </c>
      <c r="P138" s="53">
        <v>113640</v>
      </c>
      <c r="Q138" s="53">
        <v>-8286.25</v>
      </c>
      <c r="R138" s="54">
        <v>41283</v>
      </c>
      <c r="S138" s="55">
        <v>2013</v>
      </c>
      <c r="U138" s="52" t="s">
        <v>534</v>
      </c>
      <c r="V138" s="53" t="s">
        <v>542</v>
      </c>
      <c r="W138" s="53" t="s">
        <v>2328</v>
      </c>
      <c r="X138" s="53" t="s">
        <v>2335</v>
      </c>
      <c r="Y138" s="53">
        <v>2031</v>
      </c>
      <c r="Z138" s="53">
        <v>5</v>
      </c>
      <c r="AA138" s="53">
        <v>15</v>
      </c>
      <c r="AB138" s="53">
        <v>30465</v>
      </c>
      <c r="AC138" s="53">
        <v>1218.5999999999999</v>
      </c>
      <c r="AD138" s="53">
        <v>29246.400000000001</v>
      </c>
      <c r="AE138" s="53">
        <v>20310</v>
      </c>
      <c r="AF138" s="53">
        <v>8936.4</v>
      </c>
      <c r="AG138" s="54">
        <v>41649</v>
      </c>
      <c r="AH138" s="55">
        <v>2014</v>
      </c>
    </row>
    <row r="139" spans="6:34">
      <c r="F139" s="56" t="s">
        <v>523</v>
      </c>
      <c r="G139" s="57" t="s">
        <v>542</v>
      </c>
      <c r="H139" s="57" t="s">
        <v>2336</v>
      </c>
      <c r="I139" s="57" t="s">
        <v>2338</v>
      </c>
      <c r="J139" s="57">
        <v>344</v>
      </c>
      <c r="K139" s="57">
        <v>260</v>
      </c>
      <c r="L139" s="57">
        <v>350</v>
      </c>
      <c r="M139" s="57">
        <v>120400</v>
      </c>
      <c r="N139" s="57">
        <v>13244</v>
      </c>
      <c r="O139" s="57">
        <v>107156</v>
      </c>
      <c r="P139" s="57">
        <v>89440</v>
      </c>
      <c r="Q139" s="57">
        <v>17716</v>
      </c>
      <c r="R139" s="58">
        <v>41284</v>
      </c>
      <c r="S139" s="59">
        <v>2013</v>
      </c>
      <c r="U139" s="56" t="s">
        <v>534</v>
      </c>
      <c r="V139" s="57" t="s">
        <v>542</v>
      </c>
      <c r="W139" s="57" t="s">
        <v>2331</v>
      </c>
      <c r="X139" s="57" t="s">
        <v>2335</v>
      </c>
      <c r="Y139" s="57">
        <v>2031</v>
      </c>
      <c r="Z139" s="57">
        <v>10</v>
      </c>
      <c r="AA139" s="57">
        <v>15</v>
      </c>
      <c r="AB139" s="57">
        <v>30465</v>
      </c>
      <c r="AC139" s="57">
        <v>1218.5999999999999</v>
      </c>
      <c r="AD139" s="57">
        <v>29246.400000000001</v>
      </c>
      <c r="AE139" s="57">
        <v>20310</v>
      </c>
      <c r="AF139" s="57">
        <v>8936.4</v>
      </c>
      <c r="AG139" s="58">
        <v>41649</v>
      </c>
      <c r="AH139" s="59">
        <v>2014</v>
      </c>
    </row>
    <row r="140" spans="6:34">
      <c r="F140" s="52" t="s">
        <v>523</v>
      </c>
      <c r="G140" s="53" t="s">
        <v>582</v>
      </c>
      <c r="H140" s="53" t="s">
        <v>2331</v>
      </c>
      <c r="I140" s="53" t="s">
        <v>2338</v>
      </c>
      <c r="J140" s="53">
        <v>380</v>
      </c>
      <c r="K140" s="53">
        <v>10</v>
      </c>
      <c r="L140" s="53">
        <v>7</v>
      </c>
      <c r="M140" s="53">
        <v>2660</v>
      </c>
      <c r="N140" s="53">
        <v>292.60000000000002</v>
      </c>
      <c r="O140" s="53">
        <v>2367.4</v>
      </c>
      <c r="P140" s="53">
        <v>1900</v>
      </c>
      <c r="Q140" s="53">
        <v>467.4</v>
      </c>
      <c r="R140" s="54">
        <v>41283</v>
      </c>
      <c r="S140" s="55">
        <v>2013</v>
      </c>
      <c r="U140" s="52" t="s">
        <v>570</v>
      </c>
      <c r="V140" s="53" t="s">
        <v>304</v>
      </c>
      <c r="W140" s="53" t="s">
        <v>2330</v>
      </c>
      <c r="X140" s="53" t="s">
        <v>2335</v>
      </c>
      <c r="Y140" s="53">
        <v>2021</v>
      </c>
      <c r="Z140" s="53">
        <v>3</v>
      </c>
      <c r="AA140" s="53">
        <v>300</v>
      </c>
      <c r="AB140" s="53">
        <v>606300</v>
      </c>
      <c r="AC140" s="53">
        <v>24252</v>
      </c>
      <c r="AD140" s="53">
        <v>582048</v>
      </c>
      <c r="AE140" s="53">
        <v>505250</v>
      </c>
      <c r="AF140" s="53">
        <v>76798</v>
      </c>
      <c r="AG140" s="54">
        <v>41649</v>
      </c>
      <c r="AH140" s="55">
        <v>2014</v>
      </c>
    </row>
    <row r="141" spans="6:34">
      <c r="F141" s="56" t="s">
        <v>565</v>
      </c>
      <c r="G141" s="57" t="s">
        <v>289</v>
      </c>
      <c r="H141" s="57" t="s">
        <v>2330</v>
      </c>
      <c r="I141" s="57" t="s">
        <v>2338</v>
      </c>
      <c r="J141" s="57">
        <v>2416</v>
      </c>
      <c r="K141" s="57">
        <v>3</v>
      </c>
      <c r="L141" s="57">
        <v>125</v>
      </c>
      <c r="M141" s="57">
        <v>302000</v>
      </c>
      <c r="N141" s="57">
        <v>36240</v>
      </c>
      <c r="O141" s="57">
        <v>265760</v>
      </c>
      <c r="P141" s="57">
        <v>289920</v>
      </c>
      <c r="Q141" s="57">
        <v>-24160</v>
      </c>
      <c r="R141" s="58">
        <v>41283</v>
      </c>
      <c r="S141" s="59">
        <v>2013</v>
      </c>
      <c r="U141" s="56" t="s">
        <v>523</v>
      </c>
      <c r="V141" s="57" t="s">
        <v>582</v>
      </c>
      <c r="W141" s="57" t="s">
        <v>2330</v>
      </c>
      <c r="X141" s="57" t="s">
        <v>2335</v>
      </c>
      <c r="Y141" s="57">
        <v>274</v>
      </c>
      <c r="Z141" s="57">
        <v>3</v>
      </c>
      <c r="AA141" s="57">
        <v>350</v>
      </c>
      <c r="AB141" s="57">
        <v>95900</v>
      </c>
      <c r="AC141" s="57">
        <v>3836</v>
      </c>
      <c r="AD141" s="57">
        <v>92064</v>
      </c>
      <c r="AE141" s="57">
        <v>71240</v>
      </c>
      <c r="AF141" s="57">
        <v>20824</v>
      </c>
      <c r="AG141" s="58">
        <v>41651</v>
      </c>
      <c r="AH141" s="59">
        <v>2014</v>
      </c>
    </row>
    <row r="142" spans="6:34">
      <c r="F142" s="52" t="s">
        <v>523</v>
      </c>
      <c r="G142" s="53" t="s">
        <v>542</v>
      </c>
      <c r="H142" s="53" t="s">
        <v>2328</v>
      </c>
      <c r="I142" s="53" t="s">
        <v>2338</v>
      </c>
      <c r="J142" s="53">
        <v>1715</v>
      </c>
      <c r="K142" s="53">
        <v>5</v>
      </c>
      <c r="L142" s="53">
        <v>20</v>
      </c>
      <c r="M142" s="53">
        <v>34300</v>
      </c>
      <c r="N142" s="53">
        <v>4116</v>
      </c>
      <c r="O142" s="53">
        <v>30184</v>
      </c>
      <c r="P142" s="53">
        <v>17150</v>
      </c>
      <c r="Q142" s="53">
        <v>13034</v>
      </c>
      <c r="R142" s="54">
        <v>41284</v>
      </c>
      <c r="S142" s="55">
        <v>2013</v>
      </c>
      <c r="U142" s="52" t="s">
        <v>534</v>
      </c>
      <c r="V142" s="53" t="s">
        <v>289</v>
      </c>
      <c r="W142" s="53" t="s">
        <v>2328</v>
      </c>
      <c r="X142" s="53" t="s">
        <v>2335</v>
      </c>
      <c r="Y142" s="53">
        <v>1967</v>
      </c>
      <c r="Z142" s="53">
        <v>5</v>
      </c>
      <c r="AA142" s="53">
        <v>15</v>
      </c>
      <c r="AB142" s="53">
        <v>29505</v>
      </c>
      <c r="AC142" s="53">
        <v>1180.2</v>
      </c>
      <c r="AD142" s="53">
        <v>28324.799999999999</v>
      </c>
      <c r="AE142" s="53">
        <v>19670</v>
      </c>
      <c r="AF142" s="53">
        <v>8654.7999999999993</v>
      </c>
      <c r="AG142" s="54">
        <v>41642</v>
      </c>
      <c r="AH142" s="55">
        <v>2014</v>
      </c>
    </row>
    <row r="143" spans="6:34">
      <c r="F143" s="56" t="s">
        <v>570</v>
      </c>
      <c r="G143" s="57" t="s">
        <v>297</v>
      </c>
      <c r="H143" s="57" t="s">
        <v>2328</v>
      </c>
      <c r="I143" s="57" t="s">
        <v>2338</v>
      </c>
      <c r="J143" s="57">
        <v>1186</v>
      </c>
      <c r="K143" s="57">
        <v>5</v>
      </c>
      <c r="L143" s="57">
        <v>300</v>
      </c>
      <c r="M143" s="57">
        <v>355800</v>
      </c>
      <c r="N143" s="57">
        <v>42696</v>
      </c>
      <c r="O143" s="57">
        <v>313104</v>
      </c>
      <c r="P143" s="57">
        <v>296500</v>
      </c>
      <c r="Q143" s="57">
        <v>16604</v>
      </c>
      <c r="R143" s="58">
        <v>41286</v>
      </c>
      <c r="S143" s="59">
        <v>2013</v>
      </c>
      <c r="U143" s="56" t="s">
        <v>570</v>
      </c>
      <c r="V143" s="57" t="s">
        <v>304</v>
      </c>
      <c r="W143" s="57" t="s">
        <v>2328</v>
      </c>
      <c r="X143" s="57" t="s">
        <v>2335</v>
      </c>
      <c r="Y143" s="57">
        <v>1859</v>
      </c>
      <c r="Z143" s="57">
        <v>5</v>
      </c>
      <c r="AA143" s="57">
        <v>300</v>
      </c>
      <c r="AB143" s="57">
        <v>557700</v>
      </c>
      <c r="AC143" s="57">
        <v>22308</v>
      </c>
      <c r="AD143" s="57">
        <v>535392</v>
      </c>
      <c r="AE143" s="57">
        <v>464750</v>
      </c>
      <c r="AF143" s="57">
        <v>70642</v>
      </c>
      <c r="AG143" s="58">
        <v>41647</v>
      </c>
      <c r="AH143" s="59">
        <v>2014</v>
      </c>
    </row>
    <row r="144" spans="6:34">
      <c r="F144" s="52" t="s">
        <v>523</v>
      </c>
      <c r="G144" s="53" t="s">
        <v>542</v>
      </c>
      <c r="H144" s="53" t="s">
        <v>2331</v>
      </c>
      <c r="I144" s="53" t="s">
        <v>2338</v>
      </c>
      <c r="J144" s="53">
        <v>1715</v>
      </c>
      <c r="K144" s="53">
        <v>10</v>
      </c>
      <c r="L144" s="53">
        <v>20</v>
      </c>
      <c r="M144" s="53">
        <v>34300</v>
      </c>
      <c r="N144" s="53">
        <v>4116</v>
      </c>
      <c r="O144" s="53">
        <v>30184</v>
      </c>
      <c r="P144" s="53">
        <v>17150</v>
      </c>
      <c r="Q144" s="53">
        <v>13034</v>
      </c>
      <c r="R144" s="54">
        <v>41284</v>
      </c>
      <c r="S144" s="55">
        <v>2013</v>
      </c>
      <c r="U144" s="52" t="s">
        <v>570</v>
      </c>
      <c r="V144" s="53" t="s">
        <v>304</v>
      </c>
      <c r="W144" s="53" t="s">
        <v>2328</v>
      </c>
      <c r="X144" s="53" t="s">
        <v>2335</v>
      </c>
      <c r="Y144" s="53">
        <v>2021</v>
      </c>
      <c r="Z144" s="53">
        <v>5</v>
      </c>
      <c r="AA144" s="53">
        <v>300</v>
      </c>
      <c r="AB144" s="53">
        <v>606300</v>
      </c>
      <c r="AC144" s="53">
        <v>24252</v>
      </c>
      <c r="AD144" s="53">
        <v>582048</v>
      </c>
      <c r="AE144" s="53">
        <v>505250</v>
      </c>
      <c r="AF144" s="53">
        <v>76798</v>
      </c>
      <c r="AG144" s="54">
        <v>41649</v>
      </c>
      <c r="AH144" s="55">
        <v>2014</v>
      </c>
    </row>
    <row r="145" spans="6:34">
      <c r="F145" s="56" t="s">
        <v>534</v>
      </c>
      <c r="G145" s="57" t="s">
        <v>542</v>
      </c>
      <c r="H145" s="57" t="s">
        <v>2331</v>
      </c>
      <c r="I145" s="57" t="s">
        <v>2338</v>
      </c>
      <c r="J145" s="57">
        <v>380</v>
      </c>
      <c r="K145" s="57">
        <v>10</v>
      </c>
      <c r="L145" s="57">
        <v>15</v>
      </c>
      <c r="M145" s="57">
        <v>5700</v>
      </c>
      <c r="N145" s="57">
        <v>684</v>
      </c>
      <c r="O145" s="57">
        <v>5016</v>
      </c>
      <c r="P145" s="57">
        <v>3800</v>
      </c>
      <c r="Q145" s="57">
        <v>1216</v>
      </c>
      <c r="R145" s="58">
        <v>41286</v>
      </c>
      <c r="S145" s="59">
        <v>2013</v>
      </c>
      <c r="U145" s="56" t="s">
        <v>565</v>
      </c>
      <c r="V145" s="57" t="s">
        <v>542</v>
      </c>
      <c r="W145" s="57" t="s">
        <v>2328</v>
      </c>
      <c r="X145" s="57" t="s">
        <v>2335</v>
      </c>
      <c r="Y145" s="57">
        <v>1138</v>
      </c>
      <c r="Z145" s="57">
        <v>5</v>
      </c>
      <c r="AA145" s="57">
        <v>125</v>
      </c>
      <c r="AB145" s="57">
        <v>142250</v>
      </c>
      <c r="AC145" s="57">
        <v>5690</v>
      </c>
      <c r="AD145" s="57">
        <v>136560</v>
      </c>
      <c r="AE145" s="57">
        <v>136560</v>
      </c>
      <c r="AF145" s="57">
        <v>0</v>
      </c>
      <c r="AG145" s="58">
        <v>41651</v>
      </c>
      <c r="AH145" s="59">
        <v>2014</v>
      </c>
    </row>
    <row r="146" spans="6:34">
      <c r="F146" s="52" t="s">
        <v>523</v>
      </c>
      <c r="G146" s="53" t="s">
        <v>289</v>
      </c>
      <c r="H146" s="53" t="s">
        <v>2334</v>
      </c>
      <c r="I146" s="53" t="s">
        <v>2338</v>
      </c>
      <c r="J146" s="53">
        <v>623</v>
      </c>
      <c r="K146" s="53">
        <v>250</v>
      </c>
      <c r="L146" s="53">
        <v>350</v>
      </c>
      <c r="M146" s="53">
        <v>218050</v>
      </c>
      <c r="N146" s="53">
        <v>26166</v>
      </c>
      <c r="O146" s="53">
        <v>191884</v>
      </c>
      <c r="P146" s="53">
        <v>161980</v>
      </c>
      <c r="Q146" s="53">
        <v>29904</v>
      </c>
      <c r="R146" s="54">
        <v>41283</v>
      </c>
      <c r="S146" s="55">
        <v>2013</v>
      </c>
      <c r="U146" s="52" t="s">
        <v>523</v>
      </c>
      <c r="V146" s="53" t="s">
        <v>289</v>
      </c>
      <c r="W146" s="53" t="s">
        <v>2331</v>
      </c>
      <c r="X146" s="53" t="s">
        <v>2335</v>
      </c>
      <c r="Y146" s="53">
        <v>4251</v>
      </c>
      <c r="Z146" s="53">
        <v>10</v>
      </c>
      <c r="AA146" s="53">
        <v>7</v>
      </c>
      <c r="AB146" s="53">
        <v>29757</v>
      </c>
      <c r="AC146" s="53">
        <v>1190.28</v>
      </c>
      <c r="AD146" s="53">
        <v>28566.720000000001</v>
      </c>
      <c r="AE146" s="53">
        <v>21255</v>
      </c>
      <c r="AF146" s="53">
        <v>7311.72</v>
      </c>
      <c r="AG146" s="54">
        <v>41640</v>
      </c>
      <c r="AH146" s="55">
        <v>2014</v>
      </c>
    </row>
    <row r="147" spans="6:34">
      <c r="F147" s="56" t="s">
        <v>534</v>
      </c>
      <c r="G147" s="57" t="s">
        <v>582</v>
      </c>
      <c r="H147" s="57" t="s">
        <v>2336</v>
      </c>
      <c r="I147" s="57" t="s">
        <v>2338</v>
      </c>
      <c r="J147" s="57">
        <v>2548</v>
      </c>
      <c r="K147" s="57">
        <v>260</v>
      </c>
      <c r="L147" s="57">
        <v>15</v>
      </c>
      <c r="M147" s="57">
        <v>38220</v>
      </c>
      <c r="N147" s="57">
        <v>4586.3999999999996</v>
      </c>
      <c r="O147" s="57">
        <v>33633.599999999999</v>
      </c>
      <c r="P147" s="57">
        <v>25480</v>
      </c>
      <c r="Q147" s="57">
        <v>8153.6</v>
      </c>
      <c r="R147" s="58">
        <v>41285</v>
      </c>
      <c r="S147" s="59">
        <v>2013</v>
      </c>
      <c r="U147" s="56" t="s">
        <v>565</v>
      </c>
      <c r="V147" s="57" t="s">
        <v>304</v>
      </c>
      <c r="W147" s="57" t="s">
        <v>2331</v>
      </c>
      <c r="X147" s="57" t="s">
        <v>2335</v>
      </c>
      <c r="Y147" s="57">
        <v>795</v>
      </c>
      <c r="Z147" s="57">
        <v>10</v>
      </c>
      <c r="AA147" s="57">
        <v>125</v>
      </c>
      <c r="AB147" s="57">
        <v>99375</v>
      </c>
      <c r="AC147" s="57">
        <v>3975</v>
      </c>
      <c r="AD147" s="57">
        <v>95400</v>
      </c>
      <c r="AE147" s="57">
        <v>95400</v>
      </c>
      <c r="AF147" s="57">
        <v>0</v>
      </c>
      <c r="AG147" s="58">
        <v>41642</v>
      </c>
      <c r="AH147" s="59">
        <v>2014</v>
      </c>
    </row>
    <row r="148" spans="6:34">
      <c r="F148" s="52" t="s">
        <v>555</v>
      </c>
      <c r="G148" s="53" t="s">
        <v>289</v>
      </c>
      <c r="H148" s="53" t="s">
        <v>2336</v>
      </c>
      <c r="I148" s="53" t="s">
        <v>2338</v>
      </c>
      <c r="J148" s="53">
        <v>2761</v>
      </c>
      <c r="K148" s="53">
        <v>260</v>
      </c>
      <c r="L148" s="53">
        <v>12</v>
      </c>
      <c r="M148" s="53">
        <v>33132</v>
      </c>
      <c r="N148" s="53">
        <v>3975.84</v>
      </c>
      <c r="O148" s="53">
        <v>29156.16</v>
      </c>
      <c r="P148" s="53">
        <v>8283</v>
      </c>
      <c r="Q148" s="53">
        <v>20873.16</v>
      </c>
      <c r="R148" s="54">
        <v>41283</v>
      </c>
      <c r="S148" s="55">
        <v>2013</v>
      </c>
      <c r="U148" s="52" t="s">
        <v>570</v>
      </c>
      <c r="V148" s="53" t="s">
        <v>304</v>
      </c>
      <c r="W148" s="53" t="s">
        <v>2331</v>
      </c>
      <c r="X148" s="53" t="s">
        <v>2335</v>
      </c>
      <c r="Y148" s="53">
        <v>1414.5</v>
      </c>
      <c r="Z148" s="53">
        <v>10</v>
      </c>
      <c r="AA148" s="53">
        <v>300</v>
      </c>
      <c r="AB148" s="53">
        <v>424350</v>
      </c>
      <c r="AC148" s="53">
        <v>16974</v>
      </c>
      <c r="AD148" s="53">
        <v>407376</v>
      </c>
      <c r="AE148" s="53">
        <v>353625</v>
      </c>
      <c r="AF148" s="53">
        <v>53751</v>
      </c>
      <c r="AG148" s="54">
        <v>41643</v>
      </c>
      <c r="AH148" s="55">
        <v>2014</v>
      </c>
    </row>
    <row r="149" spans="6:34">
      <c r="F149" s="56" t="s">
        <v>523</v>
      </c>
      <c r="G149" s="57" t="s">
        <v>304</v>
      </c>
      <c r="H149" s="57" t="s">
        <v>2330</v>
      </c>
      <c r="I149" s="57" t="s">
        <v>2338</v>
      </c>
      <c r="J149" s="57">
        <v>442</v>
      </c>
      <c r="K149" s="57">
        <v>3</v>
      </c>
      <c r="L149" s="57">
        <v>20</v>
      </c>
      <c r="M149" s="57">
        <v>8840</v>
      </c>
      <c r="N149" s="57">
        <v>1149.2</v>
      </c>
      <c r="O149" s="57">
        <v>7690.8</v>
      </c>
      <c r="P149" s="57">
        <v>4420</v>
      </c>
      <c r="Q149" s="57">
        <v>3270.8</v>
      </c>
      <c r="R149" s="58">
        <v>41283</v>
      </c>
      <c r="S149" s="59">
        <v>2013</v>
      </c>
      <c r="U149" s="56" t="s">
        <v>570</v>
      </c>
      <c r="V149" s="57" t="s">
        <v>582</v>
      </c>
      <c r="W149" s="57" t="s">
        <v>2331</v>
      </c>
      <c r="X149" s="57" t="s">
        <v>2335</v>
      </c>
      <c r="Y149" s="57">
        <v>2918</v>
      </c>
      <c r="Z149" s="57">
        <v>10</v>
      </c>
      <c r="AA149" s="57">
        <v>300</v>
      </c>
      <c r="AB149" s="57">
        <v>875400</v>
      </c>
      <c r="AC149" s="57">
        <v>35016</v>
      </c>
      <c r="AD149" s="57">
        <v>840384</v>
      </c>
      <c r="AE149" s="57">
        <v>729500</v>
      </c>
      <c r="AF149" s="57">
        <v>110884</v>
      </c>
      <c r="AG149" s="58">
        <v>41644</v>
      </c>
      <c r="AH149" s="59">
        <v>2014</v>
      </c>
    </row>
    <row r="150" spans="6:34">
      <c r="F150" s="52" t="s">
        <v>534</v>
      </c>
      <c r="G150" s="53" t="s">
        <v>304</v>
      </c>
      <c r="H150" s="53" t="s">
        <v>2333</v>
      </c>
      <c r="I150" s="53" t="s">
        <v>2338</v>
      </c>
      <c r="J150" s="53">
        <v>660</v>
      </c>
      <c r="K150" s="53">
        <v>120</v>
      </c>
      <c r="L150" s="53">
        <v>15</v>
      </c>
      <c r="M150" s="53">
        <v>9900</v>
      </c>
      <c r="N150" s="53">
        <v>1287</v>
      </c>
      <c r="O150" s="53">
        <v>8613</v>
      </c>
      <c r="P150" s="53">
        <v>6600</v>
      </c>
      <c r="Q150" s="53">
        <v>2013</v>
      </c>
      <c r="R150" s="54">
        <v>41283</v>
      </c>
      <c r="S150" s="55">
        <v>2013</v>
      </c>
      <c r="U150" s="52" t="s">
        <v>523</v>
      </c>
      <c r="V150" s="53" t="s">
        <v>582</v>
      </c>
      <c r="W150" s="53" t="s">
        <v>2331</v>
      </c>
      <c r="X150" s="53" t="s">
        <v>2335</v>
      </c>
      <c r="Y150" s="53">
        <v>3450</v>
      </c>
      <c r="Z150" s="53">
        <v>10</v>
      </c>
      <c r="AA150" s="53">
        <v>350</v>
      </c>
      <c r="AB150" s="53">
        <v>1207500</v>
      </c>
      <c r="AC150" s="53">
        <v>48300</v>
      </c>
      <c r="AD150" s="53">
        <v>1159200</v>
      </c>
      <c r="AE150" s="53">
        <v>897000</v>
      </c>
      <c r="AF150" s="53">
        <v>262200</v>
      </c>
      <c r="AG150" s="54">
        <v>41646</v>
      </c>
      <c r="AH150" s="55">
        <v>2014</v>
      </c>
    </row>
    <row r="151" spans="6:34">
      <c r="F151" s="56" t="s">
        <v>570</v>
      </c>
      <c r="G151" s="57" t="s">
        <v>542</v>
      </c>
      <c r="H151" s="57" t="s">
        <v>2333</v>
      </c>
      <c r="I151" s="57" t="s">
        <v>2338</v>
      </c>
      <c r="J151" s="57">
        <v>2605</v>
      </c>
      <c r="K151" s="57">
        <v>120</v>
      </c>
      <c r="L151" s="57">
        <v>300</v>
      </c>
      <c r="M151" s="57">
        <v>781500</v>
      </c>
      <c r="N151" s="57">
        <v>101595</v>
      </c>
      <c r="O151" s="57">
        <v>679905</v>
      </c>
      <c r="P151" s="57">
        <v>651250</v>
      </c>
      <c r="Q151" s="57">
        <v>28655</v>
      </c>
      <c r="R151" s="58">
        <v>41285</v>
      </c>
      <c r="S151" s="59">
        <v>2013</v>
      </c>
      <c r="U151" s="56" t="s">
        <v>565</v>
      </c>
      <c r="V151" s="57" t="s">
        <v>297</v>
      </c>
      <c r="W151" s="57" t="s">
        <v>2331</v>
      </c>
      <c r="X151" s="57" t="s">
        <v>2335</v>
      </c>
      <c r="Y151" s="57">
        <v>2988</v>
      </c>
      <c r="Z151" s="57">
        <v>10</v>
      </c>
      <c r="AA151" s="57">
        <v>125</v>
      </c>
      <c r="AB151" s="57">
        <v>373500</v>
      </c>
      <c r="AC151" s="57">
        <v>14940</v>
      </c>
      <c r="AD151" s="57">
        <v>358560</v>
      </c>
      <c r="AE151" s="57">
        <v>358560</v>
      </c>
      <c r="AF151" s="57">
        <v>0</v>
      </c>
      <c r="AG151" s="58">
        <v>41646</v>
      </c>
      <c r="AH151" s="59">
        <v>2014</v>
      </c>
    </row>
    <row r="152" spans="6:34">
      <c r="F152" s="52" t="s">
        <v>555</v>
      </c>
      <c r="G152" s="53" t="s">
        <v>304</v>
      </c>
      <c r="H152" s="53" t="s">
        <v>2336</v>
      </c>
      <c r="I152" s="53" t="s">
        <v>2338</v>
      </c>
      <c r="J152" s="53">
        <v>1770</v>
      </c>
      <c r="K152" s="53">
        <v>260</v>
      </c>
      <c r="L152" s="53">
        <v>12</v>
      </c>
      <c r="M152" s="53">
        <v>21240</v>
      </c>
      <c r="N152" s="53">
        <v>2761.2</v>
      </c>
      <c r="O152" s="53">
        <v>18478.8</v>
      </c>
      <c r="P152" s="53">
        <v>5310</v>
      </c>
      <c r="Q152" s="53">
        <v>13168.8</v>
      </c>
      <c r="R152" s="54">
        <v>41286</v>
      </c>
      <c r="S152" s="55">
        <v>2013</v>
      </c>
      <c r="U152" s="52" t="s">
        <v>534</v>
      </c>
      <c r="V152" s="53" t="s">
        <v>289</v>
      </c>
      <c r="W152" s="53" t="s">
        <v>2331</v>
      </c>
      <c r="X152" s="53" t="s">
        <v>2335</v>
      </c>
      <c r="Y152" s="53">
        <v>218</v>
      </c>
      <c r="Z152" s="53">
        <v>10</v>
      </c>
      <c r="AA152" s="53">
        <v>15</v>
      </c>
      <c r="AB152" s="53">
        <v>3270</v>
      </c>
      <c r="AC152" s="53">
        <v>130.80000000000001</v>
      </c>
      <c r="AD152" s="53">
        <v>3139.2</v>
      </c>
      <c r="AE152" s="53">
        <v>2180</v>
      </c>
      <c r="AF152" s="53">
        <v>959.2</v>
      </c>
      <c r="AG152" s="54">
        <v>41648</v>
      </c>
      <c r="AH152" s="55">
        <v>2014</v>
      </c>
    </row>
    <row r="153" spans="6:34">
      <c r="F153" s="56" t="s">
        <v>523</v>
      </c>
      <c r="G153" s="57" t="s">
        <v>582</v>
      </c>
      <c r="H153" s="57" t="s">
        <v>2330</v>
      </c>
      <c r="I153" s="57" t="s">
        <v>2338</v>
      </c>
      <c r="J153" s="57">
        <v>2996</v>
      </c>
      <c r="K153" s="57">
        <v>3</v>
      </c>
      <c r="L153" s="57">
        <v>7</v>
      </c>
      <c r="M153" s="57">
        <v>20972</v>
      </c>
      <c r="N153" s="57">
        <v>2936.08</v>
      </c>
      <c r="O153" s="57">
        <v>18035.919999999998</v>
      </c>
      <c r="P153" s="57">
        <v>14980</v>
      </c>
      <c r="Q153" s="57">
        <v>3055.92</v>
      </c>
      <c r="R153" s="58">
        <v>41284</v>
      </c>
      <c r="S153" s="59">
        <v>2013</v>
      </c>
      <c r="U153" s="56" t="s">
        <v>523</v>
      </c>
      <c r="V153" s="57" t="s">
        <v>289</v>
      </c>
      <c r="W153" s="57" t="s">
        <v>2331</v>
      </c>
      <c r="X153" s="57" t="s">
        <v>2335</v>
      </c>
      <c r="Y153" s="57">
        <v>2074</v>
      </c>
      <c r="Z153" s="57">
        <v>10</v>
      </c>
      <c r="AA153" s="57">
        <v>20</v>
      </c>
      <c r="AB153" s="57">
        <v>41480</v>
      </c>
      <c r="AC153" s="57">
        <v>1659.2</v>
      </c>
      <c r="AD153" s="57">
        <v>39820.800000000003</v>
      </c>
      <c r="AE153" s="57">
        <v>20740</v>
      </c>
      <c r="AF153" s="57">
        <v>19080.8</v>
      </c>
      <c r="AG153" s="58">
        <v>41648</v>
      </c>
      <c r="AH153" s="59">
        <v>2014</v>
      </c>
    </row>
    <row r="154" spans="6:34">
      <c r="F154" s="52" t="s">
        <v>523</v>
      </c>
      <c r="G154" s="53" t="s">
        <v>582</v>
      </c>
      <c r="H154" s="53" t="s">
        <v>2328</v>
      </c>
      <c r="I154" s="53" t="s">
        <v>2338</v>
      </c>
      <c r="J154" s="53">
        <v>2996</v>
      </c>
      <c r="K154" s="53">
        <v>5</v>
      </c>
      <c r="L154" s="53">
        <v>7</v>
      </c>
      <c r="M154" s="53">
        <v>20972</v>
      </c>
      <c r="N154" s="53">
        <v>2936.08</v>
      </c>
      <c r="O154" s="53">
        <v>18035.919999999998</v>
      </c>
      <c r="P154" s="53">
        <v>14980</v>
      </c>
      <c r="Q154" s="53">
        <v>3055.92</v>
      </c>
      <c r="R154" s="54">
        <v>41284</v>
      </c>
      <c r="S154" s="55">
        <v>2013</v>
      </c>
      <c r="U154" s="52" t="s">
        <v>523</v>
      </c>
      <c r="V154" s="53" t="s">
        <v>582</v>
      </c>
      <c r="W154" s="53" t="s">
        <v>2331</v>
      </c>
      <c r="X154" s="53" t="s">
        <v>2335</v>
      </c>
      <c r="Y154" s="53">
        <v>1056</v>
      </c>
      <c r="Z154" s="53">
        <v>10</v>
      </c>
      <c r="AA154" s="53">
        <v>20</v>
      </c>
      <c r="AB154" s="53">
        <v>21120</v>
      </c>
      <c r="AC154" s="53">
        <v>844.8</v>
      </c>
      <c r="AD154" s="53">
        <v>20275.2</v>
      </c>
      <c r="AE154" s="53">
        <v>10560</v>
      </c>
      <c r="AF154" s="53">
        <v>9715.2000000000007</v>
      </c>
      <c r="AG154" s="54">
        <v>41648</v>
      </c>
      <c r="AH154" s="55">
        <v>2014</v>
      </c>
    </row>
    <row r="155" spans="6:34">
      <c r="F155" s="56" t="s">
        <v>555</v>
      </c>
      <c r="G155" s="57" t="s">
        <v>582</v>
      </c>
      <c r="H155" s="57" t="s">
        <v>2336</v>
      </c>
      <c r="I155" s="57" t="s">
        <v>2338</v>
      </c>
      <c r="J155" s="57">
        <v>2015</v>
      </c>
      <c r="K155" s="57">
        <v>260</v>
      </c>
      <c r="L155" s="57">
        <v>12</v>
      </c>
      <c r="M155" s="57">
        <v>24180</v>
      </c>
      <c r="N155" s="57">
        <v>3385.2</v>
      </c>
      <c r="O155" s="57">
        <v>20794.8</v>
      </c>
      <c r="P155" s="57">
        <v>6045</v>
      </c>
      <c r="Q155" s="57">
        <v>14749.8</v>
      </c>
      <c r="R155" s="58">
        <v>41286</v>
      </c>
      <c r="S155" s="59">
        <v>2013</v>
      </c>
      <c r="U155" s="56" t="s">
        <v>523</v>
      </c>
      <c r="V155" s="57" t="s">
        <v>582</v>
      </c>
      <c r="W155" s="57" t="s">
        <v>2331</v>
      </c>
      <c r="X155" s="57" t="s">
        <v>2335</v>
      </c>
      <c r="Y155" s="57">
        <v>274</v>
      </c>
      <c r="Z155" s="57">
        <v>10</v>
      </c>
      <c r="AA155" s="57">
        <v>350</v>
      </c>
      <c r="AB155" s="57">
        <v>95900</v>
      </c>
      <c r="AC155" s="57">
        <v>3836</v>
      </c>
      <c r="AD155" s="57">
        <v>92064</v>
      </c>
      <c r="AE155" s="57">
        <v>71240</v>
      </c>
      <c r="AF155" s="57">
        <v>20824</v>
      </c>
      <c r="AG155" s="58">
        <v>41651</v>
      </c>
      <c r="AH155" s="59">
        <v>2014</v>
      </c>
    </row>
    <row r="156" spans="6:34">
      <c r="F156" s="52" t="s">
        <v>565</v>
      </c>
      <c r="G156" s="53" t="s">
        <v>297</v>
      </c>
      <c r="H156" s="53" t="s">
        <v>2330</v>
      </c>
      <c r="I156" s="53" t="s">
        <v>2338</v>
      </c>
      <c r="J156" s="53">
        <v>1023</v>
      </c>
      <c r="K156" s="53">
        <v>3</v>
      </c>
      <c r="L156" s="53">
        <v>125</v>
      </c>
      <c r="M156" s="53">
        <v>127875</v>
      </c>
      <c r="N156" s="53">
        <v>17902.5</v>
      </c>
      <c r="O156" s="53">
        <v>109972.5</v>
      </c>
      <c r="P156" s="53">
        <v>122760</v>
      </c>
      <c r="Q156" s="53">
        <v>-12787.5</v>
      </c>
      <c r="R156" s="54">
        <v>41283</v>
      </c>
      <c r="S156" s="55">
        <v>2013</v>
      </c>
      <c r="U156" s="52" t="s">
        <v>565</v>
      </c>
      <c r="V156" s="53" t="s">
        <v>542</v>
      </c>
      <c r="W156" s="53" t="s">
        <v>2331</v>
      </c>
      <c r="X156" s="53" t="s">
        <v>2335</v>
      </c>
      <c r="Y156" s="53">
        <v>1138</v>
      </c>
      <c r="Z156" s="53">
        <v>10</v>
      </c>
      <c r="AA156" s="53">
        <v>125</v>
      </c>
      <c r="AB156" s="53">
        <v>142250</v>
      </c>
      <c r="AC156" s="53">
        <v>5690</v>
      </c>
      <c r="AD156" s="53">
        <v>136560</v>
      </c>
      <c r="AE156" s="53">
        <v>136560</v>
      </c>
      <c r="AF156" s="53">
        <v>0</v>
      </c>
      <c r="AG156" s="54">
        <v>41651</v>
      </c>
      <c r="AH156" s="55">
        <v>2014</v>
      </c>
    </row>
    <row r="157" spans="6:34">
      <c r="F157" s="56" t="s">
        <v>565</v>
      </c>
      <c r="G157" s="57" t="s">
        <v>542</v>
      </c>
      <c r="H157" s="57" t="s">
        <v>2330</v>
      </c>
      <c r="I157" s="57" t="s">
        <v>2338</v>
      </c>
      <c r="J157" s="57">
        <v>2821</v>
      </c>
      <c r="K157" s="57">
        <v>3</v>
      </c>
      <c r="L157" s="57">
        <v>125</v>
      </c>
      <c r="M157" s="57">
        <v>352625</v>
      </c>
      <c r="N157" s="57">
        <v>49367.5</v>
      </c>
      <c r="O157" s="57">
        <v>303257.5</v>
      </c>
      <c r="P157" s="57">
        <v>338520</v>
      </c>
      <c r="Q157" s="57">
        <v>-35262.5</v>
      </c>
      <c r="R157" s="58">
        <v>41286</v>
      </c>
      <c r="S157" s="59">
        <v>2013</v>
      </c>
      <c r="U157" s="56" t="s">
        <v>555</v>
      </c>
      <c r="V157" s="57" t="s">
        <v>582</v>
      </c>
      <c r="W157" s="57" t="s">
        <v>2333</v>
      </c>
      <c r="X157" s="57" t="s">
        <v>2335</v>
      </c>
      <c r="Y157" s="57">
        <v>1465</v>
      </c>
      <c r="Z157" s="57">
        <v>120</v>
      </c>
      <c r="AA157" s="57">
        <v>12</v>
      </c>
      <c r="AB157" s="57">
        <v>17580</v>
      </c>
      <c r="AC157" s="57">
        <v>703.2</v>
      </c>
      <c r="AD157" s="57">
        <v>16876.8</v>
      </c>
      <c r="AE157" s="57">
        <v>4395</v>
      </c>
      <c r="AF157" s="57">
        <v>12481.8</v>
      </c>
      <c r="AG157" s="58">
        <v>41642</v>
      </c>
      <c r="AH157" s="59">
        <v>2014</v>
      </c>
    </row>
    <row r="158" spans="6:34">
      <c r="F158" s="52" t="s">
        <v>523</v>
      </c>
      <c r="G158" s="53" t="s">
        <v>542</v>
      </c>
      <c r="H158" s="53" t="s">
        <v>2328</v>
      </c>
      <c r="I158" s="53" t="s">
        <v>2338</v>
      </c>
      <c r="J158" s="53">
        <v>1727</v>
      </c>
      <c r="K158" s="53">
        <v>5</v>
      </c>
      <c r="L158" s="53">
        <v>7</v>
      </c>
      <c r="M158" s="53">
        <v>12089</v>
      </c>
      <c r="N158" s="53">
        <v>1692.46</v>
      </c>
      <c r="O158" s="53">
        <v>10396.540000000001</v>
      </c>
      <c r="P158" s="53">
        <v>8635</v>
      </c>
      <c r="Q158" s="53">
        <v>1761.54</v>
      </c>
      <c r="R158" s="54">
        <v>41284</v>
      </c>
      <c r="S158" s="55">
        <v>2013</v>
      </c>
      <c r="U158" s="52" t="s">
        <v>523</v>
      </c>
      <c r="V158" s="53" t="s">
        <v>297</v>
      </c>
      <c r="W158" s="53" t="s">
        <v>2333</v>
      </c>
      <c r="X158" s="53" t="s">
        <v>2335</v>
      </c>
      <c r="Y158" s="53">
        <v>2177</v>
      </c>
      <c r="Z158" s="53">
        <v>120</v>
      </c>
      <c r="AA158" s="53">
        <v>350</v>
      </c>
      <c r="AB158" s="53">
        <v>761950</v>
      </c>
      <c r="AC158" s="53">
        <v>30478</v>
      </c>
      <c r="AD158" s="53">
        <v>731472</v>
      </c>
      <c r="AE158" s="53">
        <v>566020</v>
      </c>
      <c r="AF158" s="53">
        <v>165452</v>
      </c>
      <c r="AG158" s="54">
        <v>41649</v>
      </c>
      <c r="AH158" s="55">
        <v>2014</v>
      </c>
    </row>
    <row r="159" spans="6:34">
      <c r="F159" s="56" t="s">
        <v>534</v>
      </c>
      <c r="G159" s="57" t="s">
        <v>289</v>
      </c>
      <c r="H159" s="57" t="s">
        <v>2331</v>
      </c>
      <c r="I159" s="57" t="s">
        <v>2338</v>
      </c>
      <c r="J159" s="57">
        <v>2470</v>
      </c>
      <c r="K159" s="57">
        <v>10</v>
      </c>
      <c r="L159" s="57">
        <v>15</v>
      </c>
      <c r="M159" s="57">
        <v>37050</v>
      </c>
      <c r="N159" s="57">
        <v>5187</v>
      </c>
      <c r="O159" s="57">
        <v>31863</v>
      </c>
      <c r="P159" s="57">
        <v>24700</v>
      </c>
      <c r="Q159" s="57">
        <v>7163</v>
      </c>
      <c r="R159" s="58">
        <v>41283</v>
      </c>
      <c r="S159" s="59">
        <v>2013</v>
      </c>
      <c r="U159" s="56" t="s">
        <v>555</v>
      </c>
      <c r="V159" s="57" t="s">
        <v>297</v>
      </c>
      <c r="W159" s="57" t="s">
        <v>2334</v>
      </c>
      <c r="X159" s="57" t="s">
        <v>2335</v>
      </c>
      <c r="Y159" s="57">
        <v>866</v>
      </c>
      <c r="Z159" s="57">
        <v>250</v>
      </c>
      <c r="AA159" s="57">
        <v>12</v>
      </c>
      <c r="AB159" s="57">
        <v>10392</v>
      </c>
      <c r="AC159" s="57">
        <v>415.68</v>
      </c>
      <c r="AD159" s="57">
        <v>9976.32</v>
      </c>
      <c r="AE159" s="57">
        <v>2598</v>
      </c>
      <c r="AF159" s="57">
        <v>7378.32</v>
      </c>
      <c r="AG159" s="58">
        <v>41644</v>
      </c>
      <c r="AH159" s="59">
        <v>2014</v>
      </c>
    </row>
    <row r="160" spans="6:34">
      <c r="F160" s="52" t="s">
        <v>534</v>
      </c>
      <c r="G160" s="53" t="s">
        <v>289</v>
      </c>
      <c r="H160" s="53" t="s">
        <v>2331</v>
      </c>
      <c r="I160" s="53" t="s">
        <v>2338</v>
      </c>
      <c r="J160" s="53">
        <v>1743</v>
      </c>
      <c r="K160" s="53">
        <v>10</v>
      </c>
      <c r="L160" s="53">
        <v>15</v>
      </c>
      <c r="M160" s="53">
        <v>26145</v>
      </c>
      <c r="N160" s="53">
        <v>3660.3</v>
      </c>
      <c r="O160" s="53">
        <v>22484.7</v>
      </c>
      <c r="P160" s="53">
        <v>17430</v>
      </c>
      <c r="Q160" s="53">
        <v>5054.7</v>
      </c>
      <c r="R160" s="54">
        <v>41284</v>
      </c>
      <c r="S160" s="55">
        <v>2013</v>
      </c>
      <c r="U160" s="52" t="s">
        <v>523</v>
      </c>
      <c r="V160" s="53" t="s">
        <v>297</v>
      </c>
      <c r="W160" s="53" t="s">
        <v>2334</v>
      </c>
      <c r="X160" s="53" t="s">
        <v>2335</v>
      </c>
      <c r="Y160" s="53">
        <v>2177</v>
      </c>
      <c r="Z160" s="53">
        <v>250</v>
      </c>
      <c r="AA160" s="53">
        <v>350</v>
      </c>
      <c r="AB160" s="53">
        <v>761950</v>
      </c>
      <c r="AC160" s="53">
        <v>30478</v>
      </c>
      <c r="AD160" s="53">
        <v>731472</v>
      </c>
      <c r="AE160" s="53">
        <v>566020</v>
      </c>
      <c r="AF160" s="53">
        <v>165452</v>
      </c>
      <c r="AG160" s="54">
        <v>41649</v>
      </c>
      <c r="AH160" s="55">
        <v>2014</v>
      </c>
    </row>
    <row r="161" spans="6:34">
      <c r="F161" s="56" t="s">
        <v>555</v>
      </c>
      <c r="G161" s="57" t="s">
        <v>289</v>
      </c>
      <c r="H161" s="57" t="s">
        <v>2331</v>
      </c>
      <c r="I161" s="57" t="s">
        <v>2338</v>
      </c>
      <c r="J161" s="57">
        <v>2222</v>
      </c>
      <c r="K161" s="57">
        <v>10</v>
      </c>
      <c r="L161" s="57">
        <v>12</v>
      </c>
      <c r="M161" s="57">
        <v>26664</v>
      </c>
      <c r="N161" s="57">
        <v>3732.96</v>
      </c>
      <c r="O161" s="57">
        <v>22931.040000000001</v>
      </c>
      <c r="P161" s="57">
        <v>6666</v>
      </c>
      <c r="Q161" s="57">
        <v>16265.04</v>
      </c>
      <c r="R161" s="58">
        <v>41285</v>
      </c>
      <c r="S161" s="59">
        <v>2013</v>
      </c>
      <c r="U161" s="56" t="s">
        <v>523</v>
      </c>
      <c r="V161" s="57" t="s">
        <v>542</v>
      </c>
      <c r="W161" s="57" t="s">
        <v>2336</v>
      </c>
      <c r="X161" s="57" t="s">
        <v>2335</v>
      </c>
      <c r="Y161" s="57">
        <v>1865</v>
      </c>
      <c r="Z161" s="57">
        <v>260</v>
      </c>
      <c r="AA161" s="57">
        <v>350</v>
      </c>
      <c r="AB161" s="57">
        <v>652750</v>
      </c>
      <c r="AC161" s="57">
        <v>26110</v>
      </c>
      <c r="AD161" s="57">
        <v>626640</v>
      </c>
      <c r="AE161" s="57">
        <v>484900</v>
      </c>
      <c r="AF161" s="57">
        <v>141740</v>
      </c>
      <c r="AG161" s="58">
        <v>41641</v>
      </c>
      <c r="AH161" s="59">
        <v>2014</v>
      </c>
    </row>
    <row r="162" spans="6:34">
      <c r="F162" s="52" t="s">
        <v>523</v>
      </c>
      <c r="G162" s="53" t="s">
        <v>297</v>
      </c>
      <c r="H162" s="53" t="s">
        <v>2331</v>
      </c>
      <c r="I162" s="53" t="s">
        <v>2338</v>
      </c>
      <c r="J162" s="53">
        <v>1922</v>
      </c>
      <c r="K162" s="53">
        <v>10</v>
      </c>
      <c r="L162" s="53">
        <v>350</v>
      </c>
      <c r="M162" s="53">
        <v>672700</v>
      </c>
      <c r="N162" s="53">
        <v>94178</v>
      </c>
      <c r="O162" s="53">
        <v>578522</v>
      </c>
      <c r="P162" s="53">
        <v>499720</v>
      </c>
      <c r="Q162" s="53">
        <v>78802</v>
      </c>
      <c r="R162" s="54">
        <v>41285</v>
      </c>
      <c r="S162" s="55">
        <v>2013</v>
      </c>
      <c r="U162" s="52" t="s">
        <v>565</v>
      </c>
      <c r="V162" s="53" t="s">
        <v>542</v>
      </c>
      <c r="W162" s="53" t="s">
        <v>2336</v>
      </c>
      <c r="X162" s="53" t="s">
        <v>2335</v>
      </c>
      <c r="Y162" s="53">
        <v>1074</v>
      </c>
      <c r="Z162" s="53">
        <v>260</v>
      </c>
      <c r="AA162" s="53">
        <v>125</v>
      </c>
      <c r="AB162" s="53">
        <v>134250</v>
      </c>
      <c r="AC162" s="53">
        <v>5370</v>
      </c>
      <c r="AD162" s="53">
        <v>128880</v>
      </c>
      <c r="AE162" s="53">
        <v>128880</v>
      </c>
      <c r="AF162" s="53">
        <v>0</v>
      </c>
      <c r="AG162" s="54">
        <v>41643</v>
      </c>
      <c r="AH162" s="55">
        <v>2014</v>
      </c>
    </row>
    <row r="163" spans="6:34">
      <c r="F163" s="56" t="s">
        <v>570</v>
      </c>
      <c r="G163" s="57" t="s">
        <v>289</v>
      </c>
      <c r="H163" s="57" t="s">
        <v>2333</v>
      </c>
      <c r="I163" s="57" t="s">
        <v>2338</v>
      </c>
      <c r="J163" s="57">
        <v>269</v>
      </c>
      <c r="K163" s="57">
        <v>120</v>
      </c>
      <c r="L163" s="57">
        <v>300</v>
      </c>
      <c r="M163" s="57">
        <v>80700</v>
      </c>
      <c r="N163" s="57">
        <v>11298</v>
      </c>
      <c r="O163" s="57">
        <v>69402</v>
      </c>
      <c r="P163" s="57">
        <v>67250</v>
      </c>
      <c r="Q163" s="57">
        <v>2152</v>
      </c>
      <c r="R163" s="58">
        <v>41284</v>
      </c>
      <c r="S163" s="59">
        <v>2013</v>
      </c>
      <c r="U163" s="56" t="s">
        <v>523</v>
      </c>
      <c r="V163" s="57" t="s">
        <v>304</v>
      </c>
      <c r="W163" s="57" t="s">
        <v>2336</v>
      </c>
      <c r="X163" s="57" t="s">
        <v>2335</v>
      </c>
      <c r="Y163" s="57">
        <v>1907</v>
      </c>
      <c r="Z163" s="57">
        <v>260</v>
      </c>
      <c r="AA163" s="57">
        <v>350</v>
      </c>
      <c r="AB163" s="57">
        <v>667450</v>
      </c>
      <c r="AC163" s="57">
        <v>26698</v>
      </c>
      <c r="AD163" s="57">
        <v>640752</v>
      </c>
      <c r="AE163" s="57">
        <v>495820</v>
      </c>
      <c r="AF163" s="57">
        <v>144932</v>
      </c>
      <c r="AG163" s="58">
        <v>41648</v>
      </c>
      <c r="AH163" s="59">
        <v>2014</v>
      </c>
    </row>
    <row r="164" spans="6:34">
      <c r="F164" s="52" t="s">
        <v>570</v>
      </c>
      <c r="G164" s="53" t="s">
        <v>304</v>
      </c>
      <c r="H164" s="53" t="s">
        <v>2333</v>
      </c>
      <c r="I164" s="53" t="s">
        <v>2338</v>
      </c>
      <c r="J164" s="53">
        <v>2536</v>
      </c>
      <c r="K164" s="53">
        <v>120</v>
      </c>
      <c r="L164" s="53">
        <v>300</v>
      </c>
      <c r="M164" s="53">
        <v>760800</v>
      </c>
      <c r="N164" s="53">
        <v>106512</v>
      </c>
      <c r="O164" s="53">
        <v>654288</v>
      </c>
      <c r="P164" s="53">
        <v>634000</v>
      </c>
      <c r="Q164" s="53">
        <v>20288</v>
      </c>
      <c r="R164" s="54">
        <v>41285</v>
      </c>
      <c r="S164" s="55">
        <v>2013</v>
      </c>
      <c r="U164" s="52" t="s">
        <v>523</v>
      </c>
      <c r="V164" s="53" t="s">
        <v>304</v>
      </c>
      <c r="W164" s="53" t="s">
        <v>2331</v>
      </c>
      <c r="X164" s="53" t="s">
        <v>2337</v>
      </c>
      <c r="Y164" s="53">
        <v>1372</v>
      </c>
      <c r="Z164" s="53">
        <v>10</v>
      </c>
      <c r="AA164" s="53">
        <v>7</v>
      </c>
      <c r="AB164" s="53">
        <v>9604</v>
      </c>
      <c r="AC164" s="53">
        <v>480.2</v>
      </c>
      <c r="AD164" s="53">
        <v>9123.7999999999993</v>
      </c>
      <c r="AE164" s="53">
        <v>6860</v>
      </c>
      <c r="AF164" s="53">
        <v>2263.8000000000002</v>
      </c>
      <c r="AG164" s="54">
        <v>41640</v>
      </c>
      <c r="AH164" s="55">
        <v>2014</v>
      </c>
    </row>
    <row r="165" spans="6:34">
      <c r="F165" s="56" t="s">
        <v>570</v>
      </c>
      <c r="G165" s="57" t="s">
        <v>289</v>
      </c>
      <c r="H165" s="57" t="s">
        <v>2334</v>
      </c>
      <c r="I165" s="57" t="s">
        <v>2338</v>
      </c>
      <c r="J165" s="57">
        <v>269</v>
      </c>
      <c r="K165" s="57">
        <v>250</v>
      </c>
      <c r="L165" s="57">
        <v>300</v>
      </c>
      <c r="M165" s="57">
        <v>80700</v>
      </c>
      <c r="N165" s="57">
        <v>11298</v>
      </c>
      <c r="O165" s="57">
        <v>69402</v>
      </c>
      <c r="P165" s="57">
        <v>67250</v>
      </c>
      <c r="Q165" s="57">
        <v>2152</v>
      </c>
      <c r="R165" s="58">
        <v>41284</v>
      </c>
      <c r="S165" s="59">
        <v>2013</v>
      </c>
      <c r="U165" s="56" t="s">
        <v>523</v>
      </c>
      <c r="V165" s="57" t="s">
        <v>542</v>
      </c>
      <c r="W165" s="57" t="s">
        <v>2331</v>
      </c>
      <c r="X165" s="57" t="s">
        <v>2337</v>
      </c>
      <c r="Y165" s="57">
        <v>2689</v>
      </c>
      <c r="Z165" s="57">
        <v>10</v>
      </c>
      <c r="AA165" s="57">
        <v>7</v>
      </c>
      <c r="AB165" s="57">
        <v>18823</v>
      </c>
      <c r="AC165" s="57">
        <v>941.15</v>
      </c>
      <c r="AD165" s="57">
        <v>17881.849999999999</v>
      </c>
      <c r="AE165" s="57">
        <v>13445</v>
      </c>
      <c r="AF165" s="57">
        <v>4436.8500000000004</v>
      </c>
      <c r="AG165" s="58">
        <v>41649</v>
      </c>
      <c r="AH165" s="59">
        <v>2014</v>
      </c>
    </row>
    <row r="166" spans="6:34">
      <c r="F166" s="52" t="s">
        <v>523</v>
      </c>
      <c r="G166" s="53" t="s">
        <v>297</v>
      </c>
      <c r="H166" s="53" t="s">
        <v>2334</v>
      </c>
      <c r="I166" s="53" t="s">
        <v>2338</v>
      </c>
      <c r="J166" s="53">
        <v>1281</v>
      </c>
      <c r="K166" s="53">
        <v>250</v>
      </c>
      <c r="L166" s="53">
        <v>350</v>
      </c>
      <c r="M166" s="53">
        <v>448350</v>
      </c>
      <c r="N166" s="53">
        <v>62769</v>
      </c>
      <c r="O166" s="53">
        <v>385581</v>
      </c>
      <c r="P166" s="53">
        <v>333060</v>
      </c>
      <c r="Q166" s="53">
        <v>52521</v>
      </c>
      <c r="R166" s="54">
        <v>41286</v>
      </c>
      <c r="S166" s="55">
        <v>2013</v>
      </c>
      <c r="U166" s="52" t="s">
        <v>555</v>
      </c>
      <c r="V166" s="53" t="s">
        <v>289</v>
      </c>
      <c r="W166" s="53" t="s">
        <v>2331</v>
      </c>
      <c r="X166" s="53" t="s">
        <v>2337</v>
      </c>
      <c r="Y166" s="53">
        <v>2431</v>
      </c>
      <c r="Z166" s="53">
        <v>10</v>
      </c>
      <c r="AA166" s="53">
        <v>12</v>
      </c>
      <c r="AB166" s="53">
        <v>29172</v>
      </c>
      <c r="AC166" s="53">
        <v>1458.6</v>
      </c>
      <c r="AD166" s="53">
        <v>27713.4</v>
      </c>
      <c r="AE166" s="53">
        <v>7293</v>
      </c>
      <c r="AF166" s="53">
        <v>20420.400000000001</v>
      </c>
      <c r="AG166" s="54">
        <v>41651</v>
      </c>
      <c r="AH166" s="55">
        <v>2014</v>
      </c>
    </row>
    <row r="167" spans="6:34">
      <c r="F167" s="56" t="s">
        <v>534</v>
      </c>
      <c r="G167" s="57" t="s">
        <v>289</v>
      </c>
      <c r="H167" s="57" t="s">
        <v>2336</v>
      </c>
      <c r="I167" s="57" t="s">
        <v>2338</v>
      </c>
      <c r="J167" s="57">
        <v>1743</v>
      </c>
      <c r="K167" s="57">
        <v>260</v>
      </c>
      <c r="L167" s="57">
        <v>15</v>
      </c>
      <c r="M167" s="57">
        <v>26145</v>
      </c>
      <c r="N167" s="57">
        <v>3660.3</v>
      </c>
      <c r="O167" s="57">
        <v>22484.7</v>
      </c>
      <c r="P167" s="57">
        <v>17430</v>
      </c>
      <c r="Q167" s="57">
        <v>5054.7</v>
      </c>
      <c r="R167" s="58">
        <v>41284</v>
      </c>
      <c r="S167" s="59">
        <v>2013</v>
      </c>
      <c r="U167" s="56" t="s">
        <v>555</v>
      </c>
      <c r="V167" s="57" t="s">
        <v>289</v>
      </c>
      <c r="W167" s="57" t="s">
        <v>2333</v>
      </c>
      <c r="X167" s="57" t="s">
        <v>2337</v>
      </c>
      <c r="Y167" s="57">
        <v>2431</v>
      </c>
      <c r="Z167" s="57">
        <v>120</v>
      </c>
      <c r="AA167" s="57">
        <v>12</v>
      </c>
      <c r="AB167" s="57">
        <v>29172</v>
      </c>
      <c r="AC167" s="57">
        <v>1458.6</v>
      </c>
      <c r="AD167" s="57">
        <v>27713.4</v>
      </c>
      <c r="AE167" s="57">
        <v>7293</v>
      </c>
      <c r="AF167" s="57">
        <v>20420.400000000001</v>
      </c>
      <c r="AG167" s="58">
        <v>41651</v>
      </c>
      <c r="AH167" s="59">
        <v>2014</v>
      </c>
    </row>
    <row r="168" spans="6:34">
      <c r="F168" s="52" t="s">
        <v>523</v>
      </c>
      <c r="G168" s="53" t="s">
        <v>542</v>
      </c>
      <c r="H168" s="53" t="s">
        <v>2336</v>
      </c>
      <c r="I168" s="53" t="s">
        <v>2338</v>
      </c>
      <c r="J168" s="53">
        <v>1727</v>
      </c>
      <c r="K168" s="53">
        <v>260</v>
      </c>
      <c r="L168" s="53">
        <v>7</v>
      </c>
      <c r="M168" s="53">
        <v>12089</v>
      </c>
      <c r="N168" s="53">
        <v>1692.46</v>
      </c>
      <c r="O168" s="53">
        <v>10396.540000000001</v>
      </c>
      <c r="P168" s="53">
        <v>8635</v>
      </c>
      <c r="Q168" s="53">
        <v>1761.54</v>
      </c>
      <c r="R168" s="54">
        <v>41284</v>
      </c>
      <c r="S168" s="55">
        <v>2013</v>
      </c>
      <c r="U168" s="52" t="s">
        <v>523</v>
      </c>
      <c r="V168" s="53" t="s">
        <v>542</v>
      </c>
      <c r="W168" s="53" t="s">
        <v>2334</v>
      </c>
      <c r="X168" s="53" t="s">
        <v>2337</v>
      </c>
      <c r="Y168" s="53">
        <v>2689</v>
      </c>
      <c r="Z168" s="53">
        <v>250</v>
      </c>
      <c r="AA168" s="53">
        <v>7</v>
      </c>
      <c r="AB168" s="53">
        <v>18823</v>
      </c>
      <c r="AC168" s="53">
        <v>941.15</v>
      </c>
      <c r="AD168" s="53">
        <v>17881.849999999999</v>
      </c>
      <c r="AE168" s="53">
        <v>13445</v>
      </c>
      <c r="AF168" s="53">
        <v>4436.8500000000004</v>
      </c>
      <c r="AG168" s="54">
        <v>41649</v>
      </c>
      <c r="AH168" s="55">
        <v>2014</v>
      </c>
    </row>
    <row r="169" spans="6:34">
      <c r="F169" s="56" t="s">
        <v>534</v>
      </c>
      <c r="G169" s="57" t="s">
        <v>542</v>
      </c>
      <c r="H169" s="57" t="s">
        <v>2336</v>
      </c>
      <c r="I169" s="57" t="s">
        <v>2338</v>
      </c>
      <c r="J169" s="57">
        <v>1870</v>
      </c>
      <c r="K169" s="57">
        <v>260</v>
      </c>
      <c r="L169" s="57">
        <v>15</v>
      </c>
      <c r="M169" s="57">
        <v>28050</v>
      </c>
      <c r="N169" s="57">
        <v>3927</v>
      </c>
      <c r="O169" s="57">
        <v>24123</v>
      </c>
      <c r="P169" s="57">
        <v>18700</v>
      </c>
      <c r="Q169" s="57">
        <v>5423</v>
      </c>
      <c r="R169" s="58">
        <v>41285</v>
      </c>
      <c r="S169" s="59">
        <v>2013</v>
      </c>
      <c r="U169" s="56" t="s">
        <v>523</v>
      </c>
      <c r="V169" s="57" t="s">
        <v>542</v>
      </c>
      <c r="W169" s="57" t="s">
        <v>2336</v>
      </c>
      <c r="X169" s="57" t="s">
        <v>2337</v>
      </c>
      <c r="Y169" s="57">
        <v>1683</v>
      </c>
      <c r="Z169" s="57">
        <v>260</v>
      </c>
      <c r="AA169" s="57">
        <v>7</v>
      </c>
      <c r="AB169" s="57">
        <v>11781</v>
      </c>
      <c r="AC169" s="57">
        <v>589.04999999999995</v>
      </c>
      <c r="AD169" s="57">
        <v>11191.95</v>
      </c>
      <c r="AE169" s="57">
        <v>8415</v>
      </c>
      <c r="AF169" s="57">
        <v>2776.95</v>
      </c>
      <c r="AG169" s="58">
        <v>41646</v>
      </c>
      <c r="AH169" s="59">
        <v>2014</v>
      </c>
    </row>
    <row r="170" spans="6:34">
      <c r="F170" s="52" t="s">
        <v>523</v>
      </c>
      <c r="G170" s="53" t="s">
        <v>582</v>
      </c>
      <c r="H170" s="53" t="s">
        <v>2331</v>
      </c>
      <c r="I170" s="53" t="s">
        <v>2338</v>
      </c>
      <c r="J170" s="53">
        <v>267</v>
      </c>
      <c r="K170" s="53">
        <v>10</v>
      </c>
      <c r="L170" s="53">
        <v>20</v>
      </c>
      <c r="M170" s="53">
        <v>5340</v>
      </c>
      <c r="N170" s="53">
        <v>801</v>
      </c>
      <c r="O170" s="53">
        <v>4539</v>
      </c>
      <c r="P170" s="53">
        <v>2670</v>
      </c>
      <c r="Q170" s="53">
        <v>1869</v>
      </c>
      <c r="R170" s="54">
        <v>41284</v>
      </c>
      <c r="S170" s="55">
        <v>2013</v>
      </c>
      <c r="U170" s="52" t="s">
        <v>555</v>
      </c>
      <c r="V170" s="53" t="s">
        <v>542</v>
      </c>
      <c r="W170" s="53" t="s">
        <v>2336</v>
      </c>
      <c r="X170" s="53" t="s">
        <v>2337</v>
      </c>
      <c r="Y170" s="53">
        <v>1123</v>
      </c>
      <c r="Z170" s="53">
        <v>260</v>
      </c>
      <c r="AA170" s="53">
        <v>12</v>
      </c>
      <c r="AB170" s="53">
        <v>13476</v>
      </c>
      <c r="AC170" s="53">
        <v>673.8</v>
      </c>
      <c r="AD170" s="53">
        <v>12802.2</v>
      </c>
      <c r="AE170" s="53">
        <v>3369</v>
      </c>
      <c r="AF170" s="53">
        <v>9433.2000000000007</v>
      </c>
      <c r="AG170" s="54">
        <v>41647</v>
      </c>
      <c r="AH170" s="55">
        <v>2014</v>
      </c>
    </row>
    <row r="171" spans="6:34">
      <c r="F171" s="56" t="s">
        <v>523</v>
      </c>
      <c r="G171" s="57" t="s">
        <v>582</v>
      </c>
      <c r="H171" s="57" t="s">
        <v>2331</v>
      </c>
      <c r="I171" s="57" t="s">
        <v>2338</v>
      </c>
      <c r="J171" s="57">
        <v>2007</v>
      </c>
      <c r="K171" s="57">
        <v>10</v>
      </c>
      <c r="L171" s="57">
        <v>350</v>
      </c>
      <c r="M171" s="57">
        <v>702450</v>
      </c>
      <c r="N171" s="57">
        <v>105367.5</v>
      </c>
      <c r="O171" s="57">
        <v>597082.5</v>
      </c>
      <c r="P171" s="57">
        <v>521820</v>
      </c>
      <c r="Q171" s="57">
        <v>75262.5</v>
      </c>
      <c r="R171" s="58">
        <v>41285</v>
      </c>
      <c r="S171" s="59">
        <v>2013</v>
      </c>
      <c r="U171" s="56" t="s">
        <v>555</v>
      </c>
      <c r="V171" s="57" t="s">
        <v>297</v>
      </c>
      <c r="W171" s="57" t="s">
        <v>2330</v>
      </c>
      <c r="X171" s="57" t="s">
        <v>2337</v>
      </c>
      <c r="Y171" s="57">
        <v>1865</v>
      </c>
      <c r="Z171" s="57">
        <v>3</v>
      </c>
      <c r="AA171" s="57">
        <v>12</v>
      </c>
      <c r="AB171" s="57">
        <v>22380</v>
      </c>
      <c r="AC171" s="57">
        <v>1119</v>
      </c>
      <c r="AD171" s="57">
        <v>21261</v>
      </c>
      <c r="AE171" s="57">
        <v>5595</v>
      </c>
      <c r="AF171" s="57">
        <v>15666</v>
      </c>
      <c r="AG171" s="58">
        <v>41641</v>
      </c>
      <c r="AH171" s="59">
        <v>2014</v>
      </c>
    </row>
    <row r="172" spans="6:34">
      <c r="F172" s="52" t="s">
        <v>523</v>
      </c>
      <c r="G172" s="53" t="s">
        <v>542</v>
      </c>
      <c r="H172" s="53" t="s">
        <v>2331</v>
      </c>
      <c r="I172" s="53" t="s">
        <v>2338</v>
      </c>
      <c r="J172" s="53">
        <v>2151</v>
      </c>
      <c r="K172" s="53">
        <v>10</v>
      </c>
      <c r="L172" s="53">
        <v>350</v>
      </c>
      <c r="M172" s="53">
        <v>752850</v>
      </c>
      <c r="N172" s="53">
        <v>112927.5</v>
      </c>
      <c r="O172" s="53">
        <v>639922.5</v>
      </c>
      <c r="P172" s="53">
        <v>559260</v>
      </c>
      <c r="Q172" s="53">
        <v>80662.5</v>
      </c>
      <c r="R172" s="54">
        <v>41285</v>
      </c>
      <c r="S172" s="55">
        <v>2013</v>
      </c>
      <c r="U172" s="52" t="s">
        <v>555</v>
      </c>
      <c r="V172" s="53" t="s">
        <v>304</v>
      </c>
      <c r="W172" s="53" t="s">
        <v>2330</v>
      </c>
      <c r="X172" s="53" t="s">
        <v>2337</v>
      </c>
      <c r="Y172" s="53">
        <v>1116</v>
      </c>
      <c r="Z172" s="53">
        <v>3</v>
      </c>
      <c r="AA172" s="53">
        <v>12</v>
      </c>
      <c r="AB172" s="53">
        <v>13392</v>
      </c>
      <c r="AC172" s="53">
        <v>669.6</v>
      </c>
      <c r="AD172" s="53">
        <v>12722.4</v>
      </c>
      <c r="AE172" s="53">
        <v>3348</v>
      </c>
      <c r="AF172" s="53">
        <v>9374.4</v>
      </c>
      <c r="AG172" s="54">
        <v>41641</v>
      </c>
      <c r="AH172" s="55">
        <v>2014</v>
      </c>
    </row>
    <row r="173" spans="6:34">
      <c r="F173" s="56" t="s">
        <v>570</v>
      </c>
      <c r="G173" s="57" t="s">
        <v>582</v>
      </c>
      <c r="H173" s="57" t="s">
        <v>2333</v>
      </c>
      <c r="I173" s="57" t="s">
        <v>2338</v>
      </c>
      <c r="J173" s="57">
        <v>2574</v>
      </c>
      <c r="K173" s="57">
        <v>120</v>
      </c>
      <c r="L173" s="57">
        <v>300</v>
      </c>
      <c r="M173" s="57">
        <v>772200</v>
      </c>
      <c r="N173" s="57">
        <v>115830</v>
      </c>
      <c r="O173" s="57">
        <v>656370</v>
      </c>
      <c r="P173" s="57">
        <v>643500</v>
      </c>
      <c r="Q173" s="57">
        <v>12870</v>
      </c>
      <c r="R173" s="58">
        <v>41285</v>
      </c>
      <c r="S173" s="59">
        <v>2013</v>
      </c>
      <c r="U173" s="56" t="s">
        <v>523</v>
      </c>
      <c r="V173" s="57" t="s">
        <v>297</v>
      </c>
      <c r="W173" s="57" t="s">
        <v>2330</v>
      </c>
      <c r="X173" s="57" t="s">
        <v>2337</v>
      </c>
      <c r="Y173" s="57">
        <v>1563</v>
      </c>
      <c r="Z173" s="57">
        <v>3</v>
      </c>
      <c r="AA173" s="57">
        <v>20</v>
      </c>
      <c r="AB173" s="57">
        <v>31260</v>
      </c>
      <c r="AC173" s="57">
        <v>1563</v>
      </c>
      <c r="AD173" s="57">
        <v>29697</v>
      </c>
      <c r="AE173" s="57">
        <v>15630</v>
      </c>
      <c r="AF173" s="57">
        <v>14067</v>
      </c>
      <c r="AG173" s="58">
        <v>41644</v>
      </c>
      <c r="AH173" s="59">
        <v>2014</v>
      </c>
    </row>
    <row r="174" spans="6:34">
      <c r="F174" s="52" t="s">
        <v>565</v>
      </c>
      <c r="G174" s="53" t="s">
        <v>582</v>
      </c>
      <c r="H174" s="53" t="s">
        <v>2333</v>
      </c>
      <c r="I174" s="53" t="s">
        <v>2338</v>
      </c>
      <c r="J174" s="53">
        <v>2438</v>
      </c>
      <c r="K174" s="53">
        <v>120</v>
      </c>
      <c r="L174" s="53">
        <v>125</v>
      </c>
      <c r="M174" s="53">
        <v>304750</v>
      </c>
      <c r="N174" s="53">
        <v>45712.5</v>
      </c>
      <c r="O174" s="53">
        <v>259037.5</v>
      </c>
      <c r="P174" s="53">
        <v>292560</v>
      </c>
      <c r="Q174" s="53">
        <v>-33522.5</v>
      </c>
      <c r="R174" s="54">
        <v>41286</v>
      </c>
      <c r="S174" s="55">
        <v>2013</v>
      </c>
      <c r="U174" s="52" t="s">
        <v>570</v>
      </c>
      <c r="V174" s="53" t="s">
        <v>582</v>
      </c>
      <c r="W174" s="53" t="s">
        <v>2330</v>
      </c>
      <c r="X174" s="53" t="s">
        <v>2337</v>
      </c>
      <c r="Y174" s="53">
        <v>991</v>
      </c>
      <c r="Z174" s="53">
        <v>3</v>
      </c>
      <c r="AA174" s="53">
        <v>300</v>
      </c>
      <c r="AB174" s="53">
        <v>297300</v>
      </c>
      <c r="AC174" s="53">
        <v>14865</v>
      </c>
      <c r="AD174" s="53">
        <v>282435</v>
      </c>
      <c r="AE174" s="53">
        <v>247750</v>
      </c>
      <c r="AF174" s="53">
        <v>34685</v>
      </c>
      <c r="AG174" s="54">
        <v>41645</v>
      </c>
      <c r="AH174" s="55">
        <v>2014</v>
      </c>
    </row>
    <row r="175" spans="6:34">
      <c r="F175" s="56" t="s">
        <v>523</v>
      </c>
      <c r="G175" s="57" t="s">
        <v>582</v>
      </c>
      <c r="H175" s="57" t="s">
        <v>2334</v>
      </c>
      <c r="I175" s="57" t="s">
        <v>2338</v>
      </c>
      <c r="J175" s="57">
        <v>267</v>
      </c>
      <c r="K175" s="57">
        <v>250</v>
      </c>
      <c r="L175" s="57">
        <v>20</v>
      </c>
      <c r="M175" s="57">
        <v>5340</v>
      </c>
      <c r="N175" s="57">
        <v>801</v>
      </c>
      <c r="O175" s="57">
        <v>4539</v>
      </c>
      <c r="P175" s="57">
        <v>2670</v>
      </c>
      <c r="Q175" s="57">
        <v>1869</v>
      </c>
      <c r="R175" s="58">
        <v>41284</v>
      </c>
      <c r="S175" s="59">
        <v>2013</v>
      </c>
      <c r="U175" s="56" t="s">
        <v>534</v>
      </c>
      <c r="V175" s="57" t="s">
        <v>542</v>
      </c>
      <c r="W175" s="57" t="s">
        <v>2330</v>
      </c>
      <c r="X175" s="57" t="s">
        <v>2337</v>
      </c>
      <c r="Y175" s="57">
        <v>2791</v>
      </c>
      <c r="Z175" s="57">
        <v>3</v>
      </c>
      <c r="AA175" s="57">
        <v>15</v>
      </c>
      <c r="AB175" s="57">
        <v>41865</v>
      </c>
      <c r="AC175" s="57">
        <v>2093.25</v>
      </c>
      <c r="AD175" s="57">
        <v>39771.75</v>
      </c>
      <c r="AE175" s="57">
        <v>27910</v>
      </c>
      <c r="AF175" s="57">
        <v>11861.75</v>
      </c>
      <c r="AG175" s="58">
        <v>41650</v>
      </c>
      <c r="AH175" s="59">
        <v>2014</v>
      </c>
    </row>
    <row r="176" spans="6:34">
      <c r="F176" s="52" t="s">
        <v>565</v>
      </c>
      <c r="G176" s="53" t="s">
        <v>289</v>
      </c>
      <c r="H176" s="53" t="s">
        <v>2334</v>
      </c>
      <c r="I176" s="53" t="s">
        <v>2338</v>
      </c>
      <c r="J176" s="53">
        <v>2954</v>
      </c>
      <c r="K176" s="53">
        <v>250</v>
      </c>
      <c r="L176" s="53">
        <v>125</v>
      </c>
      <c r="M176" s="53">
        <v>369250</v>
      </c>
      <c r="N176" s="53">
        <v>55387.5</v>
      </c>
      <c r="O176" s="53">
        <v>313862.5</v>
      </c>
      <c r="P176" s="53">
        <v>354480</v>
      </c>
      <c r="Q176" s="53">
        <v>-40617.5</v>
      </c>
      <c r="R176" s="54">
        <v>41285</v>
      </c>
      <c r="S176" s="55">
        <v>2013</v>
      </c>
      <c r="U176" s="52" t="s">
        <v>523</v>
      </c>
      <c r="V176" s="53" t="s">
        <v>582</v>
      </c>
      <c r="W176" s="53" t="s">
        <v>2330</v>
      </c>
      <c r="X176" s="53" t="s">
        <v>2337</v>
      </c>
      <c r="Y176" s="53">
        <v>570</v>
      </c>
      <c r="Z176" s="53">
        <v>3</v>
      </c>
      <c r="AA176" s="53">
        <v>7</v>
      </c>
      <c r="AB176" s="53">
        <v>3990</v>
      </c>
      <c r="AC176" s="53">
        <v>199.5</v>
      </c>
      <c r="AD176" s="53">
        <v>3790.5</v>
      </c>
      <c r="AE176" s="53">
        <v>2850</v>
      </c>
      <c r="AF176" s="53">
        <v>940.5</v>
      </c>
      <c r="AG176" s="54">
        <v>41651</v>
      </c>
      <c r="AH176" s="55">
        <v>2014</v>
      </c>
    </row>
    <row r="177" spans="21:34">
      <c r="U177" s="56" t="s">
        <v>523</v>
      </c>
      <c r="V177" s="57" t="s">
        <v>297</v>
      </c>
      <c r="W177" s="57" t="s">
        <v>2330</v>
      </c>
      <c r="X177" s="57" t="s">
        <v>2337</v>
      </c>
      <c r="Y177" s="57">
        <v>2487</v>
      </c>
      <c r="Z177" s="57">
        <v>3</v>
      </c>
      <c r="AA177" s="57">
        <v>7</v>
      </c>
      <c r="AB177" s="57">
        <v>17409</v>
      </c>
      <c r="AC177" s="57">
        <v>870.45</v>
      </c>
      <c r="AD177" s="57">
        <v>16538.55</v>
      </c>
      <c r="AE177" s="57">
        <v>12435</v>
      </c>
      <c r="AF177" s="57">
        <v>4103.55</v>
      </c>
      <c r="AG177" s="58">
        <v>41651</v>
      </c>
      <c r="AH177" s="59">
        <v>2014</v>
      </c>
    </row>
    <row r="178" spans="21:34">
      <c r="U178" s="52" t="s">
        <v>523</v>
      </c>
      <c r="V178" s="53" t="s">
        <v>297</v>
      </c>
      <c r="W178" s="53" t="s">
        <v>2328</v>
      </c>
      <c r="X178" s="53" t="s">
        <v>2337</v>
      </c>
      <c r="Y178" s="53">
        <v>1384.5</v>
      </c>
      <c r="Z178" s="53">
        <v>5</v>
      </c>
      <c r="AA178" s="53">
        <v>350</v>
      </c>
      <c r="AB178" s="53">
        <v>484575</v>
      </c>
      <c r="AC178" s="53">
        <v>24228.75</v>
      </c>
      <c r="AD178" s="53">
        <v>460346.3</v>
      </c>
      <c r="AE178" s="53">
        <v>359970</v>
      </c>
      <c r="AF178" s="53">
        <v>100376.3</v>
      </c>
      <c r="AG178" s="54">
        <v>41640</v>
      </c>
      <c r="AH178" s="55">
        <v>2014</v>
      </c>
    </row>
    <row r="179" spans="21:34">
      <c r="U179" s="56" t="s">
        <v>565</v>
      </c>
      <c r="V179" s="57" t="s">
        <v>582</v>
      </c>
      <c r="W179" s="57" t="s">
        <v>2328</v>
      </c>
      <c r="X179" s="57" t="s">
        <v>2337</v>
      </c>
      <c r="Y179" s="57">
        <v>3627</v>
      </c>
      <c r="Z179" s="57">
        <v>5</v>
      </c>
      <c r="AA179" s="57">
        <v>125</v>
      </c>
      <c r="AB179" s="57">
        <v>453375</v>
      </c>
      <c r="AC179" s="57">
        <v>22668.75</v>
      </c>
      <c r="AD179" s="57">
        <v>430706.3</v>
      </c>
      <c r="AE179" s="57">
        <v>435240</v>
      </c>
      <c r="AF179" s="57">
        <v>-4533.75</v>
      </c>
      <c r="AG179" s="58">
        <v>41646</v>
      </c>
      <c r="AH179" s="59">
        <v>2014</v>
      </c>
    </row>
    <row r="180" spans="21:34">
      <c r="U180" s="52" t="s">
        <v>555</v>
      </c>
      <c r="V180" s="53" t="s">
        <v>304</v>
      </c>
      <c r="W180" s="53" t="s">
        <v>2328</v>
      </c>
      <c r="X180" s="53" t="s">
        <v>2337</v>
      </c>
      <c r="Y180" s="53">
        <v>2342</v>
      </c>
      <c r="Z180" s="53">
        <v>5</v>
      </c>
      <c r="AA180" s="53">
        <v>12</v>
      </c>
      <c r="AB180" s="53">
        <v>28104</v>
      </c>
      <c r="AC180" s="53">
        <v>1405.2</v>
      </c>
      <c r="AD180" s="53">
        <v>26698.799999999999</v>
      </c>
      <c r="AE180" s="53">
        <v>7026</v>
      </c>
      <c r="AF180" s="53">
        <v>19672.8</v>
      </c>
      <c r="AG180" s="54">
        <v>41650</v>
      </c>
      <c r="AH180" s="55">
        <v>2014</v>
      </c>
    </row>
    <row r="181" spans="21:34">
      <c r="U181" s="56" t="s">
        <v>523</v>
      </c>
      <c r="V181" s="57" t="s">
        <v>297</v>
      </c>
      <c r="W181" s="57" t="s">
        <v>2331</v>
      </c>
      <c r="X181" s="57" t="s">
        <v>2337</v>
      </c>
      <c r="Y181" s="57">
        <v>1303</v>
      </c>
      <c r="Z181" s="57">
        <v>10</v>
      </c>
      <c r="AA181" s="57">
        <v>20</v>
      </c>
      <c r="AB181" s="57">
        <v>26060</v>
      </c>
      <c r="AC181" s="57">
        <v>1303</v>
      </c>
      <c r="AD181" s="57">
        <v>24757</v>
      </c>
      <c r="AE181" s="57">
        <v>13030</v>
      </c>
      <c r="AF181" s="57">
        <v>11727</v>
      </c>
      <c r="AG181" s="58">
        <v>41641</v>
      </c>
      <c r="AH181" s="59">
        <v>2014</v>
      </c>
    </row>
    <row r="182" spans="21:34">
      <c r="U182" s="52" t="s">
        <v>565</v>
      </c>
      <c r="V182" s="53" t="s">
        <v>582</v>
      </c>
      <c r="W182" s="53" t="s">
        <v>2331</v>
      </c>
      <c r="X182" s="53" t="s">
        <v>2337</v>
      </c>
      <c r="Y182" s="53">
        <v>2992</v>
      </c>
      <c r="Z182" s="53">
        <v>10</v>
      </c>
      <c r="AA182" s="53">
        <v>125</v>
      </c>
      <c r="AB182" s="53">
        <v>374000</v>
      </c>
      <c r="AC182" s="53">
        <v>18700</v>
      </c>
      <c r="AD182" s="53">
        <v>355300</v>
      </c>
      <c r="AE182" s="53">
        <v>359040</v>
      </c>
      <c r="AF182" s="53">
        <v>-3740</v>
      </c>
      <c r="AG182" s="54">
        <v>41642</v>
      </c>
      <c r="AH182" s="55">
        <v>2014</v>
      </c>
    </row>
    <row r="183" spans="21:34">
      <c r="U183" s="56" t="s">
        <v>565</v>
      </c>
      <c r="V183" s="57" t="s">
        <v>297</v>
      </c>
      <c r="W183" s="57" t="s">
        <v>2331</v>
      </c>
      <c r="X183" s="57" t="s">
        <v>2337</v>
      </c>
      <c r="Y183" s="57">
        <v>2385</v>
      </c>
      <c r="Z183" s="57">
        <v>10</v>
      </c>
      <c r="AA183" s="57">
        <v>125</v>
      </c>
      <c r="AB183" s="57">
        <v>298125</v>
      </c>
      <c r="AC183" s="57">
        <v>14906.25</v>
      </c>
      <c r="AD183" s="57">
        <v>283218.8</v>
      </c>
      <c r="AE183" s="57">
        <v>286200</v>
      </c>
      <c r="AF183" s="57">
        <v>-2981.25</v>
      </c>
      <c r="AG183" s="58">
        <v>41642</v>
      </c>
      <c r="AH183" s="59">
        <v>2014</v>
      </c>
    </row>
    <row r="184" spans="21:34">
      <c r="U184" s="52" t="s">
        <v>570</v>
      </c>
      <c r="V184" s="53" t="s">
        <v>542</v>
      </c>
      <c r="W184" s="53" t="s">
        <v>2331</v>
      </c>
      <c r="X184" s="53" t="s">
        <v>2337</v>
      </c>
      <c r="Y184" s="53">
        <v>1607</v>
      </c>
      <c r="Z184" s="53">
        <v>10</v>
      </c>
      <c r="AA184" s="53">
        <v>300</v>
      </c>
      <c r="AB184" s="53">
        <v>482100</v>
      </c>
      <c r="AC184" s="53">
        <v>24105</v>
      </c>
      <c r="AD184" s="53">
        <v>457995</v>
      </c>
      <c r="AE184" s="53">
        <v>401750</v>
      </c>
      <c r="AF184" s="53">
        <v>56245</v>
      </c>
      <c r="AG184" s="54">
        <v>41643</v>
      </c>
      <c r="AH184" s="55">
        <v>2014</v>
      </c>
    </row>
    <row r="185" spans="21:34">
      <c r="U185" s="56" t="s">
        <v>523</v>
      </c>
      <c r="V185" s="57" t="s">
        <v>582</v>
      </c>
      <c r="W185" s="57" t="s">
        <v>2331</v>
      </c>
      <c r="X185" s="57" t="s">
        <v>2337</v>
      </c>
      <c r="Y185" s="57">
        <v>2327</v>
      </c>
      <c r="Z185" s="57">
        <v>10</v>
      </c>
      <c r="AA185" s="57">
        <v>7</v>
      </c>
      <c r="AB185" s="57">
        <v>16289</v>
      </c>
      <c r="AC185" s="57">
        <v>814.45</v>
      </c>
      <c r="AD185" s="57">
        <v>15474.55</v>
      </c>
      <c r="AE185" s="57">
        <v>11635</v>
      </c>
      <c r="AF185" s="57">
        <v>3839.55</v>
      </c>
      <c r="AG185" s="58">
        <v>41644</v>
      </c>
      <c r="AH185" s="59">
        <v>2014</v>
      </c>
    </row>
    <row r="186" spans="21:34">
      <c r="U186" s="52" t="s">
        <v>570</v>
      </c>
      <c r="V186" s="53" t="s">
        <v>582</v>
      </c>
      <c r="W186" s="53" t="s">
        <v>2331</v>
      </c>
      <c r="X186" s="53" t="s">
        <v>2337</v>
      </c>
      <c r="Y186" s="53">
        <v>991</v>
      </c>
      <c r="Z186" s="53">
        <v>10</v>
      </c>
      <c r="AA186" s="53">
        <v>300</v>
      </c>
      <c r="AB186" s="53">
        <v>297300</v>
      </c>
      <c r="AC186" s="53">
        <v>14865</v>
      </c>
      <c r="AD186" s="53">
        <v>282435</v>
      </c>
      <c r="AE186" s="53">
        <v>247750</v>
      </c>
      <c r="AF186" s="53">
        <v>34685</v>
      </c>
      <c r="AG186" s="54">
        <v>41645</v>
      </c>
      <c r="AH186" s="55">
        <v>2014</v>
      </c>
    </row>
    <row r="187" spans="21:34">
      <c r="U187" s="56" t="s">
        <v>523</v>
      </c>
      <c r="V187" s="57" t="s">
        <v>582</v>
      </c>
      <c r="W187" s="57" t="s">
        <v>2331</v>
      </c>
      <c r="X187" s="57" t="s">
        <v>2337</v>
      </c>
      <c r="Y187" s="57">
        <v>602</v>
      </c>
      <c r="Z187" s="57">
        <v>10</v>
      </c>
      <c r="AA187" s="57">
        <v>350</v>
      </c>
      <c r="AB187" s="57">
        <v>210700</v>
      </c>
      <c r="AC187" s="57">
        <v>10535</v>
      </c>
      <c r="AD187" s="57">
        <v>200165</v>
      </c>
      <c r="AE187" s="57">
        <v>156520</v>
      </c>
      <c r="AF187" s="57">
        <v>43645</v>
      </c>
      <c r="AG187" s="58">
        <v>41645</v>
      </c>
      <c r="AH187" s="59">
        <v>2014</v>
      </c>
    </row>
    <row r="188" spans="21:34">
      <c r="U188" s="52" t="s">
        <v>534</v>
      </c>
      <c r="V188" s="53" t="s">
        <v>297</v>
      </c>
      <c r="W188" s="53" t="s">
        <v>2331</v>
      </c>
      <c r="X188" s="53" t="s">
        <v>2337</v>
      </c>
      <c r="Y188" s="53">
        <v>2620</v>
      </c>
      <c r="Z188" s="53">
        <v>10</v>
      </c>
      <c r="AA188" s="53">
        <v>15</v>
      </c>
      <c r="AB188" s="53">
        <v>39300</v>
      </c>
      <c r="AC188" s="53">
        <v>1965</v>
      </c>
      <c r="AD188" s="53">
        <v>37335</v>
      </c>
      <c r="AE188" s="53">
        <v>26200</v>
      </c>
      <c r="AF188" s="53">
        <v>11135</v>
      </c>
      <c r="AG188" s="54">
        <v>41648</v>
      </c>
      <c r="AH188" s="55">
        <v>2014</v>
      </c>
    </row>
    <row r="189" spans="21:34">
      <c r="U189" s="56" t="s">
        <v>565</v>
      </c>
      <c r="V189" s="57" t="s">
        <v>582</v>
      </c>
      <c r="W189" s="57" t="s">
        <v>2331</v>
      </c>
      <c r="X189" s="57" t="s">
        <v>2337</v>
      </c>
      <c r="Y189" s="57">
        <v>861</v>
      </c>
      <c r="Z189" s="57">
        <v>10</v>
      </c>
      <c r="AA189" s="57">
        <v>125</v>
      </c>
      <c r="AB189" s="57">
        <v>107625</v>
      </c>
      <c r="AC189" s="57">
        <v>5381.25</v>
      </c>
      <c r="AD189" s="57">
        <v>102243.8</v>
      </c>
      <c r="AE189" s="57">
        <v>103320</v>
      </c>
      <c r="AF189" s="57">
        <v>-1076.25</v>
      </c>
      <c r="AG189" s="58">
        <v>41649</v>
      </c>
      <c r="AH189" s="59">
        <v>2014</v>
      </c>
    </row>
    <row r="190" spans="21:34">
      <c r="U190" s="52" t="s">
        <v>523</v>
      </c>
      <c r="V190" s="53" t="s">
        <v>582</v>
      </c>
      <c r="W190" s="53" t="s">
        <v>2331</v>
      </c>
      <c r="X190" s="53" t="s">
        <v>2337</v>
      </c>
      <c r="Y190" s="53">
        <v>2663</v>
      </c>
      <c r="Z190" s="53">
        <v>10</v>
      </c>
      <c r="AA190" s="53">
        <v>20</v>
      </c>
      <c r="AB190" s="53">
        <v>53260</v>
      </c>
      <c r="AC190" s="53">
        <v>2663</v>
      </c>
      <c r="AD190" s="53">
        <v>50597</v>
      </c>
      <c r="AE190" s="53">
        <v>26630</v>
      </c>
      <c r="AF190" s="53">
        <v>23967</v>
      </c>
      <c r="AG190" s="54">
        <v>41651</v>
      </c>
      <c r="AH190" s="55">
        <v>2014</v>
      </c>
    </row>
    <row r="191" spans="21:34">
      <c r="U191" s="56" t="s">
        <v>534</v>
      </c>
      <c r="V191" s="57" t="s">
        <v>582</v>
      </c>
      <c r="W191" s="57" t="s">
        <v>2333</v>
      </c>
      <c r="X191" s="57" t="s">
        <v>2337</v>
      </c>
      <c r="Y191" s="57">
        <v>555</v>
      </c>
      <c r="Z191" s="57">
        <v>120</v>
      </c>
      <c r="AA191" s="57">
        <v>15</v>
      </c>
      <c r="AB191" s="57">
        <v>8325</v>
      </c>
      <c r="AC191" s="57">
        <v>416.25</v>
      </c>
      <c r="AD191" s="57">
        <v>7908.75</v>
      </c>
      <c r="AE191" s="57">
        <v>5550</v>
      </c>
      <c r="AF191" s="57">
        <v>2358.75</v>
      </c>
      <c r="AG191" s="58">
        <v>41640</v>
      </c>
      <c r="AH191" s="59">
        <v>2014</v>
      </c>
    </row>
    <row r="192" spans="21:34">
      <c r="U192" s="52" t="s">
        <v>534</v>
      </c>
      <c r="V192" s="53" t="s">
        <v>542</v>
      </c>
      <c r="W192" s="53" t="s">
        <v>2333</v>
      </c>
      <c r="X192" s="53" t="s">
        <v>2337</v>
      </c>
      <c r="Y192" s="53">
        <v>2861</v>
      </c>
      <c r="Z192" s="53">
        <v>120</v>
      </c>
      <c r="AA192" s="53">
        <v>15</v>
      </c>
      <c r="AB192" s="53">
        <v>42915</v>
      </c>
      <c r="AC192" s="53">
        <v>2145.75</v>
      </c>
      <c r="AD192" s="53">
        <v>40769.25</v>
      </c>
      <c r="AE192" s="53">
        <v>28610</v>
      </c>
      <c r="AF192" s="53">
        <v>12159.25</v>
      </c>
      <c r="AG192" s="54">
        <v>41640</v>
      </c>
      <c r="AH192" s="55">
        <v>2014</v>
      </c>
    </row>
    <row r="193" spans="21:34">
      <c r="U193" s="56" t="s">
        <v>565</v>
      </c>
      <c r="V193" s="57" t="s">
        <v>304</v>
      </c>
      <c r="W193" s="57" t="s">
        <v>2333</v>
      </c>
      <c r="X193" s="57" t="s">
        <v>2337</v>
      </c>
      <c r="Y193" s="57">
        <v>807</v>
      </c>
      <c r="Z193" s="57">
        <v>120</v>
      </c>
      <c r="AA193" s="57">
        <v>125</v>
      </c>
      <c r="AB193" s="57">
        <v>100875</v>
      </c>
      <c r="AC193" s="57">
        <v>5043.75</v>
      </c>
      <c r="AD193" s="57">
        <v>95831.25</v>
      </c>
      <c r="AE193" s="57">
        <v>96840</v>
      </c>
      <c r="AF193" s="57">
        <v>-1008.75</v>
      </c>
      <c r="AG193" s="58">
        <v>41641</v>
      </c>
      <c r="AH193" s="59">
        <v>2014</v>
      </c>
    </row>
    <row r="194" spans="21:34">
      <c r="U194" s="52" t="s">
        <v>523</v>
      </c>
      <c r="V194" s="53" t="s">
        <v>582</v>
      </c>
      <c r="W194" s="53" t="s">
        <v>2333</v>
      </c>
      <c r="X194" s="53" t="s">
        <v>2337</v>
      </c>
      <c r="Y194" s="53">
        <v>602</v>
      </c>
      <c r="Z194" s="53">
        <v>120</v>
      </c>
      <c r="AA194" s="53">
        <v>350</v>
      </c>
      <c r="AB194" s="53">
        <v>210700</v>
      </c>
      <c r="AC194" s="53">
        <v>10535</v>
      </c>
      <c r="AD194" s="53">
        <v>200165</v>
      </c>
      <c r="AE194" s="53">
        <v>156520</v>
      </c>
      <c r="AF194" s="53">
        <v>43645</v>
      </c>
      <c r="AG194" s="54">
        <v>41645</v>
      </c>
      <c r="AH194" s="55">
        <v>2014</v>
      </c>
    </row>
    <row r="195" spans="21:34">
      <c r="U195" s="56" t="s">
        <v>523</v>
      </c>
      <c r="V195" s="57" t="s">
        <v>582</v>
      </c>
      <c r="W195" s="57" t="s">
        <v>2333</v>
      </c>
      <c r="X195" s="57" t="s">
        <v>2337</v>
      </c>
      <c r="Y195" s="57">
        <v>2832</v>
      </c>
      <c r="Z195" s="57">
        <v>120</v>
      </c>
      <c r="AA195" s="57">
        <v>20</v>
      </c>
      <c r="AB195" s="57">
        <v>56640</v>
      </c>
      <c r="AC195" s="57">
        <v>2832</v>
      </c>
      <c r="AD195" s="57">
        <v>53808</v>
      </c>
      <c r="AE195" s="57">
        <v>28320</v>
      </c>
      <c r="AF195" s="57">
        <v>25488</v>
      </c>
      <c r="AG195" s="58">
        <v>41647</v>
      </c>
      <c r="AH195" s="59">
        <v>2014</v>
      </c>
    </row>
    <row r="196" spans="21:34">
      <c r="U196" s="52" t="s">
        <v>523</v>
      </c>
      <c r="V196" s="53" t="s">
        <v>297</v>
      </c>
      <c r="W196" s="53" t="s">
        <v>2333</v>
      </c>
      <c r="X196" s="53" t="s">
        <v>2337</v>
      </c>
      <c r="Y196" s="53">
        <v>1579</v>
      </c>
      <c r="Z196" s="53">
        <v>120</v>
      </c>
      <c r="AA196" s="53">
        <v>20</v>
      </c>
      <c r="AB196" s="53">
        <v>31580</v>
      </c>
      <c r="AC196" s="53">
        <v>1579</v>
      </c>
      <c r="AD196" s="53">
        <v>30001</v>
      </c>
      <c r="AE196" s="53">
        <v>15790</v>
      </c>
      <c r="AF196" s="53">
        <v>14211</v>
      </c>
      <c r="AG196" s="54">
        <v>41647</v>
      </c>
      <c r="AH196" s="55">
        <v>2014</v>
      </c>
    </row>
    <row r="197" spans="21:34">
      <c r="U197" s="56" t="s">
        <v>565</v>
      </c>
      <c r="V197" s="57" t="s">
        <v>582</v>
      </c>
      <c r="W197" s="57" t="s">
        <v>2333</v>
      </c>
      <c r="X197" s="57" t="s">
        <v>2337</v>
      </c>
      <c r="Y197" s="57">
        <v>861</v>
      </c>
      <c r="Z197" s="57">
        <v>120</v>
      </c>
      <c r="AA197" s="57">
        <v>125</v>
      </c>
      <c r="AB197" s="57">
        <v>107625</v>
      </c>
      <c r="AC197" s="57">
        <v>5381.25</v>
      </c>
      <c r="AD197" s="57">
        <v>102243.8</v>
      </c>
      <c r="AE197" s="57">
        <v>103320</v>
      </c>
      <c r="AF197" s="57">
        <v>-1076.25</v>
      </c>
      <c r="AG197" s="58">
        <v>41649</v>
      </c>
      <c r="AH197" s="59">
        <v>2014</v>
      </c>
    </row>
    <row r="198" spans="21:34">
      <c r="U198" s="52" t="s">
        <v>570</v>
      </c>
      <c r="V198" s="53" t="s">
        <v>304</v>
      </c>
      <c r="W198" s="53" t="s">
        <v>2333</v>
      </c>
      <c r="X198" s="53" t="s">
        <v>2337</v>
      </c>
      <c r="Y198" s="53">
        <v>1250</v>
      </c>
      <c r="Z198" s="53">
        <v>120</v>
      </c>
      <c r="AA198" s="53">
        <v>300</v>
      </c>
      <c r="AB198" s="53">
        <v>375000</v>
      </c>
      <c r="AC198" s="53">
        <v>18750</v>
      </c>
      <c r="AD198" s="53">
        <v>356250</v>
      </c>
      <c r="AE198" s="53">
        <v>312500</v>
      </c>
      <c r="AF198" s="53">
        <v>43750</v>
      </c>
      <c r="AG198" s="54">
        <v>41651</v>
      </c>
      <c r="AH198" s="55">
        <v>2014</v>
      </c>
    </row>
    <row r="199" spans="21:34">
      <c r="U199" s="56" t="s">
        <v>523</v>
      </c>
      <c r="V199" s="57" t="s">
        <v>582</v>
      </c>
      <c r="W199" s="57" t="s">
        <v>2334</v>
      </c>
      <c r="X199" s="57" t="s">
        <v>2337</v>
      </c>
      <c r="Y199" s="57">
        <v>2663</v>
      </c>
      <c r="Z199" s="57">
        <v>250</v>
      </c>
      <c r="AA199" s="57">
        <v>20</v>
      </c>
      <c r="AB199" s="57">
        <v>53260</v>
      </c>
      <c r="AC199" s="57">
        <v>2663</v>
      </c>
      <c r="AD199" s="57">
        <v>50597</v>
      </c>
      <c r="AE199" s="57">
        <v>26630</v>
      </c>
      <c r="AF199" s="57">
        <v>23967</v>
      </c>
      <c r="AG199" s="58">
        <v>41651</v>
      </c>
      <c r="AH199" s="59">
        <v>2014</v>
      </c>
    </row>
    <row r="200" spans="21:34">
      <c r="U200" s="52" t="s">
        <v>523</v>
      </c>
      <c r="V200" s="53" t="s">
        <v>582</v>
      </c>
      <c r="W200" s="53" t="s">
        <v>2334</v>
      </c>
      <c r="X200" s="53" t="s">
        <v>2337</v>
      </c>
      <c r="Y200" s="53">
        <v>570</v>
      </c>
      <c r="Z200" s="53">
        <v>250</v>
      </c>
      <c r="AA200" s="53">
        <v>7</v>
      </c>
      <c r="AB200" s="53">
        <v>3990</v>
      </c>
      <c r="AC200" s="53">
        <v>199.5</v>
      </c>
      <c r="AD200" s="53">
        <v>3790.5</v>
      </c>
      <c r="AE200" s="53">
        <v>2850</v>
      </c>
      <c r="AF200" s="53">
        <v>940.5</v>
      </c>
      <c r="AG200" s="54">
        <v>41651</v>
      </c>
      <c r="AH200" s="55">
        <v>2014</v>
      </c>
    </row>
    <row r="201" spans="21:34">
      <c r="U201" s="56" t="s">
        <v>523</v>
      </c>
      <c r="V201" s="57" t="s">
        <v>297</v>
      </c>
      <c r="W201" s="57" t="s">
        <v>2334</v>
      </c>
      <c r="X201" s="57" t="s">
        <v>2337</v>
      </c>
      <c r="Y201" s="57">
        <v>2487</v>
      </c>
      <c r="Z201" s="57">
        <v>250</v>
      </c>
      <c r="AA201" s="57">
        <v>7</v>
      </c>
      <c r="AB201" s="57">
        <v>17409</v>
      </c>
      <c r="AC201" s="57">
        <v>870.45</v>
      </c>
      <c r="AD201" s="57">
        <v>16538.55</v>
      </c>
      <c r="AE201" s="57">
        <v>12435</v>
      </c>
      <c r="AF201" s="57">
        <v>4103.55</v>
      </c>
      <c r="AG201" s="58">
        <v>41651</v>
      </c>
      <c r="AH201" s="59">
        <v>2014</v>
      </c>
    </row>
    <row r="202" spans="21:34">
      <c r="U202" s="52" t="s">
        <v>523</v>
      </c>
      <c r="V202" s="53" t="s">
        <v>304</v>
      </c>
      <c r="W202" s="53" t="s">
        <v>2336</v>
      </c>
      <c r="X202" s="53" t="s">
        <v>2337</v>
      </c>
      <c r="Y202" s="53">
        <v>1350</v>
      </c>
      <c r="Z202" s="53">
        <v>260</v>
      </c>
      <c r="AA202" s="53">
        <v>350</v>
      </c>
      <c r="AB202" s="53">
        <v>472500</v>
      </c>
      <c r="AC202" s="53">
        <v>23625</v>
      </c>
      <c r="AD202" s="53">
        <v>448875</v>
      </c>
      <c r="AE202" s="53">
        <v>351000</v>
      </c>
      <c r="AF202" s="53">
        <v>97875</v>
      </c>
      <c r="AG202" s="54">
        <v>41641</v>
      </c>
      <c r="AH202" s="55">
        <v>2014</v>
      </c>
    </row>
    <row r="203" spans="21:34">
      <c r="U203" s="56" t="s">
        <v>523</v>
      </c>
      <c r="V203" s="57" t="s">
        <v>289</v>
      </c>
      <c r="W203" s="57" t="s">
        <v>2336</v>
      </c>
      <c r="X203" s="57" t="s">
        <v>2337</v>
      </c>
      <c r="Y203" s="57">
        <v>552</v>
      </c>
      <c r="Z203" s="57">
        <v>260</v>
      </c>
      <c r="AA203" s="57">
        <v>350</v>
      </c>
      <c r="AB203" s="57">
        <v>193200</v>
      </c>
      <c r="AC203" s="57">
        <v>9660</v>
      </c>
      <c r="AD203" s="57">
        <v>183540</v>
      </c>
      <c r="AE203" s="57">
        <v>143520</v>
      </c>
      <c r="AF203" s="57">
        <v>40020</v>
      </c>
      <c r="AG203" s="58">
        <v>41647</v>
      </c>
      <c r="AH203" s="59">
        <v>2014</v>
      </c>
    </row>
    <row r="204" spans="21:34">
      <c r="U204" s="52" t="s">
        <v>570</v>
      </c>
      <c r="V204" s="53" t="s">
        <v>304</v>
      </c>
      <c r="W204" s="53" t="s">
        <v>2336</v>
      </c>
      <c r="X204" s="53" t="s">
        <v>2337</v>
      </c>
      <c r="Y204" s="53">
        <v>1250</v>
      </c>
      <c r="Z204" s="53">
        <v>260</v>
      </c>
      <c r="AA204" s="53">
        <v>300</v>
      </c>
      <c r="AB204" s="53">
        <v>375000</v>
      </c>
      <c r="AC204" s="53">
        <v>18750</v>
      </c>
      <c r="AD204" s="53">
        <v>356250</v>
      </c>
      <c r="AE204" s="53">
        <v>312500</v>
      </c>
      <c r="AF204" s="53">
        <v>43750</v>
      </c>
      <c r="AG204" s="54">
        <v>41651</v>
      </c>
      <c r="AH204" s="55">
        <v>2014</v>
      </c>
    </row>
    <row r="205" spans="21:34">
      <c r="U205" s="56" t="s">
        <v>534</v>
      </c>
      <c r="V205" s="57" t="s">
        <v>297</v>
      </c>
      <c r="W205" s="57" t="s">
        <v>2331</v>
      </c>
      <c r="X205" s="57" t="s">
        <v>2337</v>
      </c>
      <c r="Y205" s="57">
        <v>3801</v>
      </c>
      <c r="Z205" s="57">
        <v>10</v>
      </c>
      <c r="AA205" s="57">
        <v>15</v>
      </c>
      <c r="AB205" s="57">
        <v>57015</v>
      </c>
      <c r="AC205" s="57">
        <v>3420.9</v>
      </c>
      <c r="AD205" s="57">
        <v>53594.1</v>
      </c>
      <c r="AE205" s="57">
        <v>38010</v>
      </c>
      <c r="AF205" s="57">
        <v>15584.1</v>
      </c>
      <c r="AG205" s="58">
        <v>41643</v>
      </c>
      <c r="AH205" s="59">
        <v>2014</v>
      </c>
    </row>
    <row r="206" spans="21:34">
      <c r="U206" s="52" t="s">
        <v>523</v>
      </c>
      <c r="V206" s="53" t="s">
        <v>582</v>
      </c>
      <c r="W206" s="53" t="s">
        <v>2330</v>
      </c>
      <c r="X206" s="53" t="s">
        <v>2337</v>
      </c>
      <c r="Y206" s="53">
        <v>1117.5</v>
      </c>
      <c r="Z206" s="53">
        <v>3</v>
      </c>
      <c r="AA206" s="53">
        <v>20</v>
      </c>
      <c r="AB206" s="53">
        <v>22350</v>
      </c>
      <c r="AC206" s="53">
        <v>1341</v>
      </c>
      <c r="AD206" s="53">
        <v>21009</v>
      </c>
      <c r="AE206" s="53">
        <v>11175</v>
      </c>
      <c r="AF206" s="53">
        <v>9834</v>
      </c>
      <c r="AG206" s="54">
        <v>41640</v>
      </c>
      <c r="AH206" s="55">
        <v>2014</v>
      </c>
    </row>
    <row r="207" spans="21:34">
      <c r="U207" s="56" t="s">
        <v>534</v>
      </c>
      <c r="V207" s="57" t="s">
        <v>289</v>
      </c>
      <c r="W207" s="57" t="s">
        <v>2330</v>
      </c>
      <c r="X207" s="57" t="s">
        <v>2337</v>
      </c>
      <c r="Y207" s="57">
        <v>2844</v>
      </c>
      <c r="Z207" s="57">
        <v>3</v>
      </c>
      <c r="AA207" s="57">
        <v>15</v>
      </c>
      <c r="AB207" s="57">
        <v>42660</v>
      </c>
      <c r="AC207" s="57">
        <v>2559.6</v>
      </c>
      <c r="AD207" s="57">
        <v>40100.400000000001</v>
      </c>
      <c r="AE207" s="57">
        <v>28440</v>
      </c>
      <c r="AF207" s="57">
        <v>11660.4</v>
      </c>
      <c r="AG207" s="58">
        <v>41645</v>
      </c>
      <c r="AH207" s="59">
        <v>2014</v>
      </c>
    </row>
    <row r="208" spans="21:34">
      <c r="U208" s="52" t="s">
        <v>555</v>
      </c>
      <c r="V208" s="53" t="s">
        <v>542</v>
      </c>
      <c r="W208" s="53" t="s">
        <v>2330</v>
      </c>
      <c r="X208" s="53" t="s">
        <v>2337</v>
      </c>
      <c r="Y208" s="53">
        <v>562</v>
      </c>
      <c r="Z208" s="53">
        <v>3</v>
      </c>
      <c r="AA208" s="53">
        <v>12</v>
      </c>
      <c r="AB208" s="53">
        <v>6744</v>
      </c>
      <c r="AC208" s="53">
        <v>404.64</v>
      </c>
      <c r="AD208" s="53">
        <v>6339.36</v>
      </c>
      <c r="AE208" s="53">
        <v>1686</v>
      </c>
      <c r="AF208" s="53">
        <v>4653.3599999999997</v>
      </c>
      <c r="AG208" s="54">
        <v>41648</v>
      </c>
      <c r="AH208" s="55">
        <v>2014</v>
      </c>
    </row>
    <row r="209" spans="21:34">
      <c r="U209" s="56" t="s">
        <v>534</v>
      </c>
      <c r="V209" s="57" t="s">
        <v>582</v>
      </c>
      <c r="W209" s="57" t="s">
        <v>2330</v>
      </c>
      <c r="X209" s="57" t="s">
        <v>2337</v>
      </c>
      <c r="Y209" s="57">
        <v>2030</v>
      </c>
      <c r="Z209" s="57">
        <v>3</v>
      </c>
      <c r="AA209" s="57">
        <v>15</v>
      </c>
      <c r="AB209" s="57">
        <v>30450</v>
      </c>
      <c r="AC209" s="57">
        <v>1827</v>
      </c>
      <c r="AD209" s="57">
        <v>28623</v>
      </c>
      <c r="AE209" s="57">
        <v>20300</v>
      </c>
      <c r="AF209" s="57">
        <v>8323</v>
      </c>
      <c r="AG209" s="58">
        <v>41650</v>
      </c>
      <c r="AH209" s="59">
        <v>2014</v>
      </c>
    </row>
    <row r="210" spans="21:34">
      <c r="U210" s="52" t="s">
        <v>523</v>
      </c>
      <c r="V210" s="53" t="s">
        <v>542</v>
      </c>
      <c r="W210" s="53" t="s">
        <v>2328</v>
      </c>
      <c r="X210" s="53" t="s">
        <v>2337</v>
      </c>
      <c r="Y210" s="53">
        <v>980</v>
      </c>
      <c r="Z210" s="53">
        <v>5</v>
      </c>
      <c r="AA210" s="53">
        <v>350</v>
      </c>
      <c r="AB210" s="53">
        <v>343000</v>
      </c>
      <c r="AC210" s="53">
        <v>20580</v>
      </c>
      <c r="AD210" s="53">
        <v>322420</v>
      </c>
      <c r="AE210" s="53">
        <v>254800</v>
      </c>
      <c r="AF210" s="53">
        <v>67620</v>
      </c>
      <c r="AG210" s="54">
        <v>41643</v>
      </c>
      <c r="AH210" s="55">
        <v>2014</v>
      </c>
    </row>
    <row r="211" spans="21:34">
      <c r="U211" s="56" t="s">
        <v>523</v>
      </c>
      <c r="V211" s="57" t="s">
        <v>304</v>
      </c>
      <c r="W211" s="57" t="s">
        <v>2328</v>
      </c>
      <c r="X211" s="57" t="s">
        <v>2337</v>
      </c>
      <c r="Y211" s="57">
        <v>1460</v>
      </c>
      <c r="Z211" s="57">
        <v>5</v>
      </c>
      <c r="AA211" s="57">
        <v>350</v>
      </c>
      <c r="AB211" s="57">
        <v>511000</v>
      </c>
      <c r="AC211" s="57">
        <v>30660</v>
      </c>
      <c r="AD211" s="57">
        <v>480340</v>
      </c>
      <c r="AE211" s="57">
        <v>379600</v>
      </c>
      <c r="AF211" s="57">
        <v>100740</v>
      </c>
      <c r="AG211" s="58">
        <v>41644</v>
      </c>
      <c r="AH211" s="59">
        <v>2014</v>
      </c>
    </row>
    <row r="212" spans="21:34">
      <c r="U212" s="52" t="s">
        <v>555</v>
      </c>
      <c r="V212" s="53" t="s">
        <v>582</v>
      </c>
      <c r="W212" s="53" t="s">
        <v>2328</v>
      </c>
      <c r="X212" s="53" t="s">
        <v>2337</v>
      </c>
      <c r="Y212" s="53">
        <v>2723</v>
      </c>
      <c r="Z212" s="53">
        <v>5</v>
      </c>
      <c r="AA212" s="53">
        <v>12</v>
      </c>
      <c r="AB212" s="53">
        <v>32676</v>
      </c>
      <c r="AC212" s="53">
        <v>1960.56</v>
      </c>
      <c r="AD212" s="53">
        <v>30715.439999999999</v>
      </c>
      <c r="AE212" s="53">
        <v>8169</v>
      </c>
      <c r="AF212" s="53">
        <v>22546.44</v>
      </c>
      <c r="AG212" s="54">
        <v>41650</v>
      </c>
      <c r="AH212" s="55">
        <v>2014</v>
      </c>
    </row>
    <row r="213" spans="21:34">
      <c r="U213" s="56" t="s">
        <v>523</v>
      </c>
      <c r="V213" s="57" t="s">
        <v>297</v>
      </c>
      <c r="W213" s="57" t="s">
        <v>2331</v>
      </c>
      <c r="X213" s="57" t="s">
        <v>2337</v>
      </c>
      <c r="Y213" s="57">
        <v>1496</v>
      </c>
      <c r="Z213" s="57">
        <v>10</v>
      </c>
      <c r="AA213" s="57">
        <v>350</v>
      </c>
      <c r="AB213" s="57">
        <v>523600</v>
      </c>
      <c r="AC213" s="57">
        <v>31416</v>
      </c>
      <c r="AD213" s="57">
        <v>492184</v>
      </c>
      <c r="AE213" s="57">
        <v>388960</v>
      </c>
      <c r="AF213" s="57">
        <v>103224</v>
      </c>
      <c r="AG213" s="58">
        <v>41645</v>
      </c>
      <c r="AH213" s="59">
        <v>2014</v>
      </c>
    </row>
    <row r="214" spans="21:34">
      <c r="U214" s="52" t="s">
        <v>565</v>
      </c>
      <c r="V214" s="53" t="s">
        <v>289</v>
      </c>
      <c r="W214" s="53" t="s">
        <v>2333</v>
      </c>
      <c r="X214" s="53" t="s">
        <v>2337</v>
      </c>
      <c r="Y214" s="53">
        <v>952</v>
      </c>
      <c r="Z214" s="53">
        <v>120</v>
      </c>
      <c r="AA214" s="53">
        <v>125</v>
      </c>
      <c r="AB214" s="53">
        <v>119000</v>
      </c>
      <c r="AC214" s="53">
        <v>7140</v>
      </c>
      <c r="AD214" s="53">
        <v>111860</v>
      </c>
      <c r="AE214" s="53">
        <v>114240</v>
      </c>
      <c r="AF214" s="53">
        <v>-2380</v>
      </c>
      <c r="AG214" s="54">
        <v>41641</v>
      </c>
      <c r="AH214" s="55">
        <v>2014</v>
      </c>
    </row>
    <row r="215" spans="21:34">
      <c r="U215" s="56" t="s">
        <v>565</v>
      </c>
      <c r="V215" s="57" t="s">
        <v>582</v>
      </c>
      <c r="W215" s="57" t="s">
        <v>2333</v>
      </c>
      <c r="X215" s="57" t="s">
        <v>2337</v>
      </c>
      <c r="Y215" s="57">
        <v>2755</v>
      </c>
      <c r="Z215" s="57">
        <v>120</v>
      </c>
      <c r="AA215" s="57">
        <v>125</v>
      </c>
      <c r="AB215" s="57">
        <v>344375</v>
      </c>
      <c r="AC215" s="57">
        <v>20662.5</v>
      </c>
      <c r="AD215" s="57">
        <v>323712.5</v>
      </c>
      <c r="AE215" s="57">
        <v>330600</v>
      </c>
      <c r="AF215" s="57">
        <v>-6887.5</v>
      </c>
      <c r="AG215" s="58">
        <v>41641</v>
      </c>
      <c r="AH215" s="59">
        <v>2014</v>
      </c>
    </row>
    <row r="216" spans="21:34">
      <c r="U216" s="52" t="s">
        <v>534</v>
      </c>
      <c r="V216" s="53" t="s">
        <v>304</v>
      </c>
      <c r="W216" s="53" t="s">
        <v>2333</v>
      </c>
      <c r="X216" s="53" t="s">
        <v>2337</v>
      </c>
      <c r="Y216" s="53">
        <v>1530</v>
      </c>
      <c r="Z216" s="53">
        <v>120</v>
      </c>
      <c r="AA216" s="53">
        <v>15</v>
      </c>
      <c r="AB216" s="53">
        <v>22950</v>
      </c>
      <c r="AC216" s="53">
        <v>1377</v>
      </c>
      <c r="AD216" s="53">
        <v>21573</v>
      </c>
      <c r="AE216" s="53">
        <v>15300</v>
      </c>
      <c r="AF216" s="53">
        <v>6273</v>
      </c>
      <c r="AG216" s="54">
        <v>41644</v>
      </c>
      <c r="AH216" s="55">
        <v>2014</v>
      </c>
    </row>
    <row r="217" spans="21:34">
      <c r="U217" s="56" t="s">
        <v>523</v>
      </c>
      <c r="V217" s="57" t="s">
        <v>297</v>
      </c>
      <c r="W217" s="57" t="s">
        <v>2333</v>
      </c>
      <c r="X217" s="57" t="s">
        <v>2337</v>
      </c>
      <c r="Y217" s="57">
        <v>1496</v>
      </c>
      <c r="Z217" s="57">
        <v>120</v>
      </c>
      <c r="AA217" s="57">
        <v>350</v>
      </c>
      <c r="AB217" s="57">
        <v>523600</v>
      </c>
      <c r="AC217" s="57">
        <v>31416</v>
      </c>
      <c r="AD217" s="57">
        <v>492184</v>
      </c>
      <c r="AE217" s="57">
        <v>388960</v>
      </c>
      <c r="AF217" s="57">
        <v>103224</v>
      </c>
      <c r="AG217" s="58">
        <v>41645</v>
      </c>
      <c r="AH217" s="59">
        <v>2014</v>
      </c>
    </row>
    <row r="218" spans="21:34">
      <c r="U218" s="52" t="s">
        <v>523</v>
      </c>
      <c r="V218" s="53" t="s">
        <v>542</v>
      </c>
      <c r="W218" s="53" t="s">
        <v>2333</v>
      </c>
      <c r="X218" s="53" t="s">
        <v>2337</v>
      </c>
      <c r="Y218" s="53">
        <v>1498</v>
      </c>
      <c r="Z218" s="53">
        <v>120</v>
      </c>
      <c r="AA218" s="53">
        <v>7</v>
      </c>
      <c r="AB218" s="53">
        <v>10486</v>
      </c>
      <c r="AC218" s="53">
        <v>629.16</v>
      </c>
      <c r="AD218" s="53">
        <v>9856.84</v>
      </c>
      <c r="AE218" s="53">
        <v>7490</v>
      </c>
      <c r="AF218" s="53">
        <v>2366.84</v>
      </c>
      <c r="AG218" s="54">
        <v>41645</v>
      </c>
      <c r="AH218" s="55">
        <v>2014</v>
      </c>
    </row>
    <row r="219" spans="21:34">
      <c r="U219" s="56" t="s">
        <v>534</v>
      </c>
      <c r="V219" s="57" t="s">
        <v>289</v>
      </c>
      <c r="W219" s="57" t="s">
        <v>2334</v>
      </c>
      <c r="X219" s="57" t="s">
        <v>2337</v>
      </c>
      <c r="Y219" s="57">
        <v>2844</v>
      </c>
      <c r="Z219" s="57">
        <v>250</v>
      </c>
      <c r="AA219" s="57">
        <v>15</v>
      </c>
      <c r="AB219" s="57">
        <v>42660</v>
      </c>
      <c r="AC219" s="57">
        <v>2559.6</v>
      </c>
      <c r="AD219" s="57">
        <v>40100.400000000001</v>
      </c>
      <c r="AE219" s="57">
        <v>28440</v>
      </c>
      <c r="AF219" s="57">
        <v>11660.4</v>
      </c>
      <c r="AG219" s="58">
        <v>41645</v>
      </c>
      <c r="AH219" s="59">
        <v>2014</v>
      </c>
    </row>
    <row r="220" spans="21:34">
      <c r="U220" s="52" t="s">
        <v>523</v>
      </c>
      <c r="V220" s="53" t="s">
        <v>542</v>
      </c>
      <c r="W220" s="53" t="s">
        <v>2334</v>
      </c>
      <c r="X220" s="53" t="s">
        <v>2337</v>
      </c>
      <c r="Y220" s="53">
        <v>1498</v>
      </c>
      <c r="Z220" s="53">
        <v>250</v>
      </c>
      <c r="AA220" s="53">
        <v>7</v>
      </c>
      <c r="AB220" s="53">
        <v>10486</v>
      </c>
      <c r="AC220" s="53">
        <v>629.16</v>
      </c>
      <c r="AD220" s="53">
        <v>9856.84</v>
      </c>
      <c r="AE220" s="53">
        <v>7490</v>
      </c>
      <c r="AF220" s="53">
        <v>2366.84</v>
      </c>
      <c r="AG220" s="54">
        <v>41645</v>
      </c>
      <c r="AH220" s="55">
        <v>2014</v>
      </c>
    </row>
    <row r="221" spans="21:34">
      <c r="U221" s="56" t="s">
        <v>565</v>
      </c>
      <c r="V221" s="57" t="s">
        <v>297</v>
      </c>
      <c r="W221" s="57" t="s">
        <v>2336</v>
      </c>
      <c r="X221" s="57" t="s">
        <v>2337</v>
      </c>
      <c r="Y221" s="57">
        <v>1987.5</v>
      </c>
      <c r="Z221" s="57">
        <v>260</v>
      </c>
      <c r="AA221" s="57">
        <v>125</v>
      </c>
      <c r="AB221" s="57">
        <v>248437.5</v>
      </c>
      <c r="AC221" s="57">
        <v>14906.25</v>
      </c>
      <c r="AD221" s="57">
        <v>233531.3</v>
      </c>
      <c r="AE221" s="57">
        <v>238500</v>
      </c>
      <c r="AF221" s="57">
        <v>-4968.75</v>
      </c>
      <c r="AG221" s="58">
        <v>41640</v>
      </c>
      <c r="AH221" s="59">
        <v>2014</v>
      </c>
    </row>
    <row r="222" spans="21:34">
      <c r="U222" s="52" t="s">
        <v>523</v>
      </c>
      <c r="V222" s="53" t="s">
        <v>542</v>
      </c>
      <c r="W222" s="53" t="s">
        <v>2336</v>
      </c>
      <c r="X222" s="53" t="s">
        <v>2337</v>
      </c>
      <c r="Y222" s="53">
        <v>1679</v>
      </c>
      <c r="Z222" s="53">
        <v>260</v>
      </c>
      <c r="AA222" s="53">
        <v>350</v>
      </c>
      <c r="AB222" s="53">
        <v>587650</v>
      </c>
      <c r="AC222" s="53">
        <v>35259</v>
      </c>
      <c r="AD222" s="53">
        <v>552391</v>
      </c>
      <c r="AE222" s="53">
        <v>436540</v>
      </c>
      <c r="AF222" s="53">
        <v>115851</v>
      </c>
      <c r="AG222" s="54">
        <v>41648</v>
      </c>
      <c r="AH222" s="55">
        <v>2014</v>
      </c>
    </row>
    <row r="223" spans="21:34">
      <c r="U223" s="56" t="s">
        <v>534</v>
      </c>
      <c r="V223" s="57" t="s">
        <v>582</v>
      </c>
      <c r="W223" s="57" t="s">
        <v>2331</v>
      </c>
      <c r="X223" s="57" t="s">
        <v>2337</v>
      </c>
      <c r="Y223" s="57">
        <v>2198</v>
      </c>
      <c r="Z223" s="57">
        <v>10</v>
      </c>
      <c r="AA223" s="57">
        <v>15</v>
      </c>
      <c r="AB223" s="57">
        <v>32970</v>
      </c>
      <c r="AC223" s="57">
        <v>1978.2</v>
      </c>
      <c r="AD223" s="57">
        <v>30991.8</v>
      </c>
      <c r="AE223" s="57">
        <v>21980</v>
      </c>
      <c r="AF223" s="57">
        <v>9011.7999999999993</v>
      </c>
      <c r="AG223" s="58">
        <v>41647</v>
      </c>
      <c r="AH223" s="59">
        <v>2014</v>
      </c>
    </row>
    <row r="224" spans="21:34">
      <c r="U224" s="52" t="s">
        <v>534</v>
      </c>
      <c r="V224" s="53" t="s">
        <v>304</v>
      </c>
      <c r="W224" s="53" t="s">
        <v>2331</v>
      </c>
      <c r="X224" s="53" t="s">
        <v>2337</v>
      </c>
      <c r="Y224" s="53">
        <v>1743</v>
      </c>
      <c r="Z224" s="53">
        <v>10</v>
      </c>
      <c r="AA224" s="53">
        <v>15</v>
      </c>
      <c r="AB224" s="53">
        <v>26145</v>
      </c>
      <c r="AC224" s="53">
        <v>1568.7</v>
      </c>
      <c r="AD224" s="53">
        <v>24576.3</v>
      </c>
      <c r="AE224" s="53">
        <v>17430</v>
      </c>
      <c r="AF224" s="53">
        <v>7146.3</v>
      </c>
      <c r="AG224" s="54">
        <v>41647</v>
      </c>
      <c r="AH224" s="55">
        <v>2014</v>
      </c>
    </row>
    <row r="225" spans="21:34">
      <c r="U225" s="56" t="s">
        <v>534</v>
      </c>
      <c r="V225" s="57" t="s">
        <v>582</v>
      </c>
      <c r="W225" s="57" t="s">
        <v>2331</v>
      </c>
      <c r="X225" s="57" t="s">
        <v>2337</v>
      </c>
      <c r="Y225" s="57">
        <v>1153</v>
      </c>
      <c r="Z225" s="57">
        <v>10</v>
      </c>
      <c r="AA225" s="57">
        <v>15</v>
      </c>
      <c r="AB225" s="57">
        <v>17295</v>
      </c>
      <c r="AC225" s="57">
        <v>1037.7</v>
      </c>
      <c r="AD225" s="57">
        <v>16257.3</v>
      </c>
      <c r="AE225" s="57">
        <v>11530</v>
      </c>
      <c r="AF225" s="57">
        <v>4727.3</v>
      </c>
      <c r="AG225" s="58">
        <v>41649</v>
      </c>
      <c r="AH225" s="59">
        <v>2014</v>
      </c>
    </row>
    <row r="226" spans="21:34">
      <c r="U226" s="52" t="s">
        <v>523</v>
      </c>
      <c r="V226" s="53" t="s">
        <v>304</v>
      </c>
      <c r="W226" s="53" t="s">
        <v>2333</v>
      </c>
      <c r="X226" s="53" t="s">
        <v>2337</v>
      </c>
      <c r="Y226" s="53">
        <v>1001</v>
      </c>
      <c r="Z226" s="53">
        <v>120</v>
      </c>
      <c r="AA226" s="53">
        <v>20</v>
      </c>
      <c r="AB226" s="53">
        <v>20020</v>
      </c>
      <c r="AC226" s="53">
        <v>1201.2</v>
      </c>
      <c r="AD226" s="53">
        <v>18818.8</v>
      </c>
      <c r="AE226" s="53">
        <v>10010</v>
      </c>
      <c r="AF226" s="53">
        <v>8808.7999999999993</v>
      </c>
      <c r="AG226" s="54">
        <v>41647</v>
      </c>
      <c r="AH226" s="55">
        <v>2014</v>
      </c>
    </row>
    <row r="227" spans="21:34">
      <c r="U227" s="56" t="s">
        <v>523</v>
      </c>
      <c r="V227" s="57" t="s">
        <v>542</v>
      </c>
      <c r="W227" s="57" t="s">
        <v>2333</v>
      </c>
      <c r="X227" s="57" t="s">
        <v>2337</v>
      </c>
      <c r="Y227" s="57">
        <v>1333</v>
      </c>
      <c r="Z227" s="57">
        <v>120</v>
      </c>
      <c r="AA227" s="57">
        <v>7</v>
      </c>
      <c r="AB227" s="57">
        <v>9331</v>
      </c>
      <c r="AC227" s="57">
        <v>559.86</v>
      </c>
      <c r="AD227" s="57">
        <v>8771.14</v>
      </c>
      <c r="AE227" s="57">
        <v>6665</v>
      </c>
      <c r="AF227" s="57">
        <v>2106.14</v>
      </c>
      <c r="AG227" s="58">
        <v>41650</v>
      </c>
      <c r="AH227" s="59">
        <v>2014</v>
      </c>
    </row>
    <row r="228" spans="21:34">
      <c r="U228" s="52" t="s">
        <v>534</v>
      </c>
      <c r="V228" s="53" t="s">
        <v>582</v>
      </c>
      <c r="W228" s="53" t="s">
        <v>2334</v>
      </c>
      <c r="X228" s="53" t="s">
        <v>2337</v>
      </c>
      <c r="Y228" s="53">
        <v>1153</v>
      </c>
      <c r="Z228" s="53">
        <v>250</v>
      </c>
      <c r="AA228" s="53">
        <v>15</v>
      </c>
      <c r="AB228" s="53">
        <v>17295</v>
      </c>
      <c r="AC228" s="53">
        <v>1037.7</v>
      </c>
      <c r="AD228" s="53">
        <v>16257.3</v>
      </c>
      <c r="AE228" s="53">
        <v>11530</v>
      </c>
      <c r="AF228" s="53">
        <v>4727.3</v>
      </c>
      <c r="AG228" s="54">
        <v>41649</v>
      </c>
      <c r="AH228" s="55">
        <v>2014</v>
      </c>
    </row>
    <row r="229" spans="21:34">
      <c r="U229" s="56" t="s">
        <v>555</v>
      </c>
      <c r="V229" s="57" t="s">
        <v>542</v>
      </c>
      <c r="W229" s="57" t="s">
        <v>2330</v>
      </c>
      <c r="X229" s="57" t="s">
        <v>2337</v>
      </c>
      <c r="Y229" s="57">
        <v>727</v>
      </c>
      <c r="Z229" s="57">
        <v>3</v>
      </c>
      <c r="AA229" s="57">
        <v>12</v>
      </c>
      <c r="AB229" s="57">
        <v>8724</v>
      </c>
      <c r="AC229" s="57">
        <v>610.67999999999995</v>
      </c>
      <c r="AD229" s="57">
        <v>8113.32</v>
      </c>
      <c r="AE229" s="57">
        <v>2181</v>
      </c>
      <c r="AF229" s="57">
        <v>5932.32</v>
      </c>
      <c r="AG229" s="58">
        <v>41641</v>
      </c>
      <c r="AH229" s="59">
        <v>2014</v>
      </c>
    </row>
    <row r="230" spans="21:34">
      <c r="U230" s="52" t="s">
        <v>555</v>
      </c>
      <c r="V230" s="53" t="s">
        <v>289</v>
      </c>
      <c r="W230" s="53" t="s">
        <v>2330</v>
      </c>
      <c r="X230" s="53" t="s">
        <v>2337</v>
      </c>
      <c r="Y230" s="53">
        <v>1884</v>
      </c>
      <c r="Z230" s="53">
        <v>3</v>
      </c>
      <c r="AA230" s="53">
        <v>12</v>
      </c>
      <c r="AB230" s="53">
        <v>22608</v>
      </c>
      <c r="AC230" s="53">
        <v>1582.56</v>
      </c>
      <c r="AD230" s="53">
        <v>21025.439999999999</v>
      </c>
      <c r="AE230" s="53">
        <v>5652</v>
      </c>
      <c r="AF230" s="53">
        <v>15373.44</v>
      </c>
      <c r="AG230" s="54">
        <v>41647</v>
      </c>
      <c r="AH230" s="55">
        <v>2014</v>
      </c>
    </row>
    <row r="231" spans="21:34">
      <c r="U231" s="56" t="s">
        <v>555</v>
      </c>
      <c r="V231" s="57" t="s">
        <v>542</v>
      </c>
      <c r="W231" s="57" t="s">
        <v>2328</v>
      </c>
      <c r="X231" s="57" t="s">
        <v>2337</v>
      </c>
      <c r="Y231" s="57">
        <v>2340</v>
      </c>
      <c r="Z231" s="57">
        <v>5</v>
      </c>
      <c r="AA231" s="57">
        <v>12</v>
      </c>
      <c r="AB231" s="57">
        <v>28080</v>
      </c>
      <c r="AC231" s="57">
        <v>1965.6</v>
      </c>
      <c r="AD231" s="57">
        <v>26114.400000000001</v>
      </c>
      <c r="AE231" s="57">
        <v>7020</v>
      </c>
      <c r="AF231" s="57">
        <v>19094.400000000001</v>
      </c>
      <c r="AG231" s="58">
        <v>41640</v>
      </c>
      <c r="AH231" s="59">
        <v>2014</v>
      </c>
    </row>
    <row r="232" spans="21:34">
      <c r="U232" s="52" t="s">
        <v>555</v>
      </c>
      <c r="V232" s="53" t="s">
        <v>297</v>
      </c>
      <c r="W232" s="53" t="s">
        <v>2328</v>
      </c>
      <c r="X232" s="53" t="s">
        <v>2337</v>
      </c>
      <c r="Y232" s="53">
        <v>2342</v>
      </c>
      <c r="Z232" s="53">
        <v>5</v>
      </c>
      <c r="AA232" s="53">
        <v>12</v>
      </c>
      <c r="AB232" s="53">
        <v>28104</v>
      </c>
      <c r="AC232" s="53">
        <v>1967.28</v>
      </c>
      <c r="AD232" s="53">
        <v>26136.720000000001</v>
      </c>
      <c r="AE232" s="53">
        <v>7026</v>
      </c>
      <c r="AF232" s="53">
        <v>19110.72</v>
      </c>
      <c r="AG232" s="54">
        <v>41650</v>
      </c>
      <c r="AH232" s="55">
        <v>2014</v>
      </c>
    </row>
    <row r="233" spans="21:34">
      <c r="U233" s="56" t="s">
        <v>534</v>
      </c>
      <c r="V233" s="57" t="s">
        <v>289</v>
      </c>
      <c r="W233" s="57" t="s">
        <v>2333</v>
      </c>
      <c r="X233" s="57" t="s">
        <v>2337</v>
      </c>
      <c r="Y233" s="57">
        <v>1262</v>
      </c>
      <c r="Z233" s="57">
        <v>120</v>
      </c>
      <c r="AA233" s="57">
        <v>15</v>
      </c>
      <c r="AB233" s="57">
        <v>18930</v>
      </c>
      <c r="AC233" s="57">
        <v>1325.1</v>
      </c>
      <c r="AD233" s="57">
        <v>17604.900000000001</v>
      </c>
      <c r="AE233" s="57">
        <v>12620</v>
      </c>
      <c r="AF233" s="57">
        <v>4984.8999999999996</v>
      </c>
      <c r="AG233" s="58">
        <v>41644</v>
      </c>
      <c r="AH233" s="59">
        <v>2014</v>
      </c>
    </row>
    <row r="234" spans="21:34">
      <c r="U234" s="52" t="s">
        <v>523</v>
      </c>
      <c r="V234" s="53" t="s">
        <v>289</v>
      </c>
      <c r="W234" s="53" t="s">
        <v>2333</v>
      </c>
      <c r="X234" s="53" t="s">
        <v>2337</v>
      </c>
      <c r="Y234" s="53">
        <v>1135</v>
      </c>
      <c r="Z234" s="53">
        <v>120</v>
      </c>
      <c r="AA234" s="53">
        <v>7</v>
      </c>
      <c r="AB234" s="53">
        <v>7945</v>
      </c>
      <c r="AC234" s="53">
        <v>556.15</v>
      </c>
      <c r="AD234" s="53">
        <v>7388.85</v>
      </c>
      <c r="AE234" s="53">
        <v>5675</v>
      </c>
      <c r="AF234" s="53">
        <v>1713.85</v>
      </c>
      <c r="AG234" s="54">
        <v>41645</v>
      </c>
      <c r="AH234" s="55">
        <v>2014</v>
      </c>
    </row>
    <row r="235" spans="21:34">
      <c r="U235" s="56" t="s">
        <v>523</v>
      </c>
      <c r="V235" s="57" t="s">
        <v>582</v>
      </c>
      <c r="W235" s="57" t="s">
        <v>2333</v>
      </c>
      <c r="X235" s="57" t="s">
        <v>2337</v>
      </c>
      <c r="Y235" s="57">
        <v>547</v>
      </c>
      <c r="Z235" s="57">
        <v>120</v>
      </c>
      <c r="AA235" s="57">
        <v>7</v>
      </c>
      <c r="AB235" s="57">
        <v>3829</v>
      </c>
      <c r="AC235" s="57">
        <v>268.02999999999997</v>
      </c>
      <c r="AD235" s="57">
        <v>3560.97</v>
      </c>
      <c r="AE235" s="57">
        <v>2735</v>
      </c>
      <c r="AF235" s="57">
        <v>825.97</v>
      </c>
      <c r="AG235" s="58">
        <v>41650</v>
      </c>
      <c r="AH235" s="59">
        <v>2014</v>
      </c>
    </row>
    <row r="236" spans="21:34">
      <c r="U236" s="52" t="s">
        <v>523</v>
      </c>
      <c r="V236" s="53" t="s">
        <v>289</v>
      </c>
      <c r="W236" s="53" t="s">
        <v>2333</v>
      </c>
      <c r="X236" s="53" t="s">
        <v>2337</v>
      </c>
      <c r="Y236" s="53">
        <v>1582</v>
      </c>
      <c r="Z236" s="53">
        <v>120</v>
      </c>
      <c r="AA236" s="53">
        <v>7</v>
      </c>
      <c r="AB236" s="53">
        <v>11074</v>
      </c>
      <c r="AC236" s="53">
        <v>775.18</v>
      </c>
      <c r="AD236" s="53">
        <v>10298.82</v>
      </c>
      <c r="AE236" s="53">
        <v>7910</v>
      </c>
      <c r="AF236" s="53">
        <v>2388.8200000000002</v>
      </c>
      <c r="AG236" s="54">
        <v>41651</v>
      </c>
      <c r="AH236" s="55">
        <v>2014</v>
      </c>
    </row>
    <row r="237" spans="21:34">
      <c r="U237" s="56" t="s">
        <v>555</v>
      </c>
      <c r="V237" s="57" t="s">
        <v>297</v>
      </c>
      <c r="W237" s="57" t="s">
        <v>2334</v>
      </c>
      <c r="X237" s="57" t="s">
        <v>2337</v>
      </c>
      <c r="Y237" s="57">
        <v>1738.5</v>
      </c>
      <c r="Z237" s="57">
        <v>250</v>
      </c>
      <c r="AA237" s="57">
        <v>12</v>
      </c>
      <c r="AB237" s="57">
        <v>20862</v>
      </c>
      <c r="AC237" s="57">
        <v>1460.34</v>
      </c>
      <c r="AD237" s="57">
        <v>19401.66</v>
      </c>
      <c r="AE237" s="57">
        <v>5215.5</v>
      </c>
      <c r="AF237" s="57">
        <v>14186.16</v>
      </c>
      <c r="AG237" s="58">
        <v>41643</v>
      </c>
      <c r="AH237" s="59">
        <v>2014</v>
      </c>
    </row>
    <row r="238" spans="21:34">
      <c r="U238" s="52" t="s">
        <v>523</v>
      </c>
      <c r="V238" s="53" t="s">
        <v>289</v>
      </c>
      <c r="W238" s="53" t="s">
        <v>2334</v>
      </c>
      <c r="X238" s="53" t="s">
        <v>2337</v>
      </c>
      <c r="Y238" s="53">
        <v>1582</v>
      </c>
      <c r="Z238" s="53">
        <v>250</v>
      </c>
      <c r="AA238" s="53">
        <v>7</v>
      </c>
      <c r="AB238" s="53">
        <v>11074</v>
      </c>
      <c r="AC238" s="53">
        <v>775.18</v>
      </c>
      <c r="AD238" s="53">
        <v>10298.82</v>
      </c>
      <c r="AE238" s="53">
        <v>7910</v>
      </c>
      <c r="AF238" s="53">
        <v>2388.8200000000002</v>
      </c>
      <c r="AG238" s="54">
        <v>41651</v>
      </c>
      <c r="AH238" s="55">
        <v>2014</v>
      </c>
    </row>
    <row r="239" spans="21:34">
      <c r="U239" s="56" t="s">
        <v>523</v>
      </c>
      <c r="V239" s="57" t="s">
        <v>289</v>
      </c>
      <c r="W239" s="57" t="s">
        <v>2336</v>
      </c>
      <c r="X239" s="57" t="s">
        <v>2337</v>
      </c>
      <c r="Y239" s="57">
        <v>1135</v>
      </c>
      <c r="Z239" s="57">
        <v>260</v>
      </c>
      <c r="AA239" s="57">
        <v>7</v>
      </c>
      <c r="AB239" s="57">
        <v>7945</v>
      </c>
      <c r="AC239" s="57">
        <v>556.15</v>
      </c>
      <c r="AD239" s="57">
        <v>7388.85</v>
      </c>
      <c r="AE239" s="57">
        <v>5675</v>
      </c>
      <c r="AF239" s="57">
        <v>1713.85</v>
      </c>
      <c r="AG239" s="58">
        <v>41645</v>
      </c>
      <c r="AH239" s="59">
        <v>2014</v>
      </c>
    </row>
    <row r="240" spans="21:34">
      <c r="U240" s="52" t="s">
        <v>523</v>
      </c>
      <c r="V240" s="53" t="s">
        <v>582</v>
      </c>
      <c r="W240" s="53" t="s">
        <v>2330</v>
      </c>
      <c r="X240" s="53" t="s">
        <v>2337</v>
      </c>
      <c r="Y240" s="53">
        <v>1761</v>
      </c>
      <c r="Z240" s="53">
        <v>3</v>
      </c>
      <c r="AA240" s="53">
        <v>350</v>
      </c>
      <c r="AB240" s="53">
        <v>616350</v>
      </c>
      <c r="AC240" s="53">
        <v>43144.5</v>
      </c>
      <c r="AD240" s="53">
        <v>573205.5</v>
      </c>
      <c r="AE240" s="53">
        <v>457860</v>
      </c>
      <c r="AF240" s="53">
        <v>115345.5</v>
      </c>
      <c r="AG240" s="54">
        <v>41642</v>
      </c>
      <c r="AH240" s="55">
        <v>2014</v>
      </c>
    </row>
    <row r="241" spans="21:34">
      <c r="U241" s="56" t="s">
        <v>570</v>
      </c>
      <c r="V241" s="57" t="s">
        <v>297</v>
      </c>
      <c r="W241" s="57" t="s">
        <v>2330</v>
      </c>
      <c r="X241" s="57" t="s">
        <v>2337</v>
      </c>
      <c r="Y241" s="57">
        <v>448</v>
      </c>
      <c r="Z241" s="57">
        <v>3</v>
      </c>
      <c r="AA241" s="57">
        <v>300</v>
      </c>
      <c r="AB241" s="57">
        <v>134400</v>
      </c>
      <c r="AC241" s="57">
        <v>9408</v>
      </c>
      <c r="AD241" s="57">
        <v>124992</v>
      </c>
      <c r="AE241" s="57">
        <v>112000</v>
      </c>
      <c r="AF241" s="57">
        <v>12992</v>
      </c>
      <c r="AG241" s="58">
        <v>41645</v>
      </c>
      <c r="AH241" s="59">
        <v>2014</v>
      </c>
    </row>
    <row r="242" spans="21:34">
      <c r="U242" s="52" t="s">
        <v>570</v>
      </c>
      <c r="V242" s="53" t="s">
        <v>297</v>
      </c>
      <c r="W242" s="53" t="s">
        <v>2330</v>
      </c>
      <c r="X242" s="53" t="s">
        <v>2337</v>
      </c>
      <c r="Y242" s="53">
        <v>2181</v>
      </c>
      <c r="Z242" s="53">
        <v>3</v>
      </c>
      <c r="AA242" s="53">
        <v>300</v>
      </c>
      <c r="AB242" s="53">
        <v>654300</v>
      </c>
      <c r="AC242" s="53">
        <v>45801</v>
      </c>
      <c r="AD242" s="53">
        <v>608499</v>
      </c>
      <c r="AE242" s="53">
        <v>545250</v>
      </c>
      <c r="AF242" s="53">
        <v>63249</v>
      </c>
      <c r="AG242" s="54">
        <v>41649</v>
      </c>
      <c r="AH242" s="55">
        <v>2014</v>
      </c>
    </row>
    <row r="243" spans="21:34">
      <c r="U243" s="56" t="s">
        <v>523</v>
      </c>
      <c r="V243" s="57" t="s">
        <v>297</v>
      </c>
      <c r="W243" s="57" t="s">
        <v>2328</v>
      </c>
      <c r="X243" s="57" t="s">
        <v>2337</v>
      </c>
      <c r="Y243" s="57">
        <v>1976</v>
      </c>
      <c r="Z243" s="57">
        <v>5</v>
      </c>
      <c r="AA243" s="57">
        <v>20</v>
      </c>
      <c r="AB243" s="57">
        <v>39520</v>
      </c>
      <c r="AC243" s="57">
        <v>2766.4</v>
      </c>
      <c r="AD243" s="57">
        <v>36753.599999999999</v>
      </c>
      <c r="AE243" s="57">
        <v>19760</v>
      </c>
      <c r="AF243" s="57">
        <v>16993.599999999999</v>
      </c>
      <c r="AG243" s="58">
        <v>41649</v>
      </c>
      <c r="AH243" s="59">
        <v>2014</v>
      </c>
    </row>
    <row r="244" spans="21:34">
      <c r="U244" s="52" t="s">
        <v>570</v>
      </c>
      <c r="V244" s="53" t="s">
        <v>297</v>
      </c>
      <c r="W244" s="53" t="s">
        <v>2328</v>
      </c>
      <c r="X244" s="53" t="s">
        <v>2337</v>
      </c>
      <c r="Y244" s="53">
        <v>2181</v>
      </c>
      <c r="Z244" s="53">
        <v>5</v>
      </c>
      <c r="AA244" s="53">
        <v>300</v>
      </c>
      <c r="AB244" s="53">
        <v>654300</v>
      </c>
      <c r="AC244" s="53">
        <v>45801</v>
      </c>
      <c r="AD244" s="53">
        <v>608499</v>
      </c>
      <c r="AE244" s="53">
        <v>545250</v>
      </c>
      <c r="AF244" s="53">
        <v>63249</v>
      </c>
      <c r="AG244" s="54">
        <v>41649</v>
      </c>
      <c r="AH244" s="55">
        <v>2014</v>
      </c>
    </row>
    <row r="245" spans="21:34">
      <c r="U245" s="56" t="s">
        <v>570</v>
      </c>
      <c r="V245" s="57" t="s">
        <v>289</v>
      </c>
      <c r="W245" s="57" t="s">
        <v>2331</v>
      </c>
      <c r="X245" s="57" t="s">
        <v>2337</v>
      </c>
      <c r="Y245" s="57">
        <v>1702</v>
      </c>
      <c r="Z245" s="57">
        <v>10</v>
      </c>
      <c r="AA245" s="57">
        <v>300</v>
      </c>
      <c r="AB245" s="57">
        <v>510600</v>
      </c>
      <c r="AC245" s="57">
        <v>35742</v>
      </c>
      <c r="AD245" s="57">
        <v>474858</v>
      </c>
      <c r="AE245" s="57">
        <v>425500</v>
      </c>
      <c r="AF245" s="57">
        <v>49358</v>
      </c>
      <c r="AG245" s="58">
        <v>41644</v>
      </c>
      <c r="AH245" s="59">
        <v>2014</v>
      </c>
    </row>
    <row r="246" spans="21:34">
      <c r="U246" s="52" t="s">
        <v>570</v>
      </c>
      <c r="V246" s="53" t="s">
        <v>297</v>
      </c>
      <c r="W246" s="53" t="s">
        <v>2331</v>
      </c>
      <c r="X246" s="53" t="s">
        <v>2337</v>
      </c>
      <c r="Y246" s="53">
        <v>448</v>
      </c>
      <c r="Z246" s="53">
        <v>10</v>
      </c>
      <c r="AA246" s="53">
        <v>300</v>
      </c>
      <c r="AB246" s="53">
        <v>134400</v>
      </c>
      <c r="AC246" s="53">
        <v>9408</v>
      </c>
      <c r="AD246" s="53">
        <v>124992</v>
      </c>
      <c r="AE246" s="53">
        <v>112000</v>
      </c>
      <c r="AF246" s="53">
        <v>12992</v>
      </c>
      <c r="AG246" s="54">
        <v>41645</v>
      </c>
      <c r="AH246" s="55">
        <v>2014</v>
      </c>
    </row>
    <row r="247" spans="21:34">
      <c r="U247" s="56" t="s">
        <v>565</v>
      </c>
      <c r="V247" s="57" t="s">
        <v>304</v>
      </c>
      <c r="W247" s="57" t="s">
        <v>2331</v>
      </c>
      <c r="X247" s="57" t="s">
        <v>2337</v>
      </c>
      <c r="Y247" s="57">
        <v>3513</v>
      </c>
      <c r="Z247" s="57">
        <v>10</v>
      </c>
      <c r="AA247" s="57">
        <v>125</v>
      </c>
      <c r="AB247" s="57">
        <v>439125</v>
      </c>
      <c r="AC247" s="57">
        <v>30738.75</v>
      </c>
      <c r="AD247" s="57">
        <v>408386.3</v>
      </c>
      <c r="AE247" s="57">
        <v>421560</v>
      </c>
      <c r="AF247" s="57">
        <v>-13173.8</v>
      </c>
      <c r="AG247" s="58">
        <v>41646</v>
      </c>
      <c r="AH247" s="59">
        <v>2014</v>
      </c>
    </row>
    <row r="248" spans="21:34">
      <c r="U248" s="52" t="s">
        <v>534</v>
      </c>
      <c r="V248" s="53" t="s">
        <v>297</v>
      </c>
      <c r="W248" s="53" t="s">
        <v>2331</v>
      </c>
      <c r="X248" s="53" t="s">
        <v>2337</v>
      </c>
      <c r="Y248" s="53">
        <v>2101</v>
      </c>
      <c r="Z248" s="53">
        <v>10</v>
      </c>
      <c r="AA248" s="53">
        <v>15</v>
      </c>
      <c r="AB248" s="53">
        <v>31515</v>
      </c>
      <c r="AC248" s="53">
        <v>2206.0500000000002</v>
      </c>
      <c r="AD248" s="53">
        <v>29308.95</v>
      </c>
      <c r="AE248" s="53">
        <v>21010</v>
      </c>
      <c r="AF248" s="53">
        <v>8298.9500000000007</v>
      </c>
      <c r="AG248" s="54">
        <v>41647</v>
      </c>
      <c r="AH248" s="55">
        <v>2014</v>
      </c>
    </row>
    <row r="249" spans="21:34">
      <c r="U249" s="56" t="s">
        <v>523</v>
      </c>
      <c r="V249" s="57" t="s">
        <v>297</v>
      </c>
      <c r="W249" s="57" t="s">
        <v>2331</v>
      </c>
      <c r="X249" s="57" t="s">
        <v>2337</v>
      </c>
      <c r="Y249" s="57">
        <v>1535</v>
      </c>
      <c r="Z249" s="57">
        <v>10</v>
      </c>
      <c r="AA249" s="57">
        <v>20</v>
      </c>
      <c r="AB249" s="57">
        <v>30700</v>
      </c>
      <c r="AC249" s="57">
        <v>2149</v>
      </c>
      <c r="AD249" s="57">
        <v>28551</v>
      </c>
      <c r="AE249" s="57">
        <v>15350</v>
      </c>
      <c r="AF249" s="57">
        <v>13201</v>
      </c>
      <c r="AG249" s="58">
        <v>41648</v>
      </c>
      <c r="AH249" s="59">
        <v>2014</v>
      </c>
    </row>
    <row r="250" spans="21:34">
      <c r="U250" s="52" t="s">
        <v>570</v>
      </c>
      <c r="V250" s="53" t="s">
        <v>297</v>
      </c>
      <c r="W250" s="53" t="s">
        <v>2333</v>
      </c>
      <c r="X250" s="53" t="s">
        <v>2337</v>
      </c>
      <c r="Y250" s="53">
        <v>1659</v>
      </c>
      <c r="Z250" s="53">
        <v>120</v>
      </c>
      <c r="AA250" s="53">
        <v>300</v>
      </c>
      <c r="AB250" s="53">
        <v>497700</v>
      </c>
      <c r="AC250" s="53">
        <v>34839</v>
      </c>
      <c r="AD250" s="53">
        <v>462861</v>
      </c>
      <c r="AE250" s="53">
        <v>414750</v>
      </c>
      <c r="AF250" s="53">
        <v>48111</v>
      </c>
      <c r="AG250" s="54">
        <v>41646</v>
      </c>
      <c r="AH250" s="55">
        <v>2014</v>
      </c>
    </row>
    <row r="251" spans="21:34">
      <c r="U251" s="56" t="s">
        <v>523</v>
      </c>
      <c r="V251" s="57" t="s">
        <v>542</v>
      </c>
      <c r="W251" s="57" t="s">
        <v>2333</v>
      </c>
      <c r="X251" s="57" t="s">
        <v>2337</v>
      </c>
      <c r="Y251" s="57">
        <v>609</v>
      </c>
      <c r="Z251" s="57">
        <v>120</v>
      </c>
      <c r="AA251" s="57">
        <v>20</v>
      </c>
      <c r="AB251" s="57">
        <v>12180</v>
      </c>
      <c r="AC251" s="57">
        <v>852.6</v>
      </c>
      <c r="AD251" s="57">
        <v>11327.4</v>
      </c>
      <c r="AE251" s="57">
        <v>6090</v>
      </c>
      <c r="AF251" s="57">
        <v>5237.3999999999996</v>
      </c>
      <c r="AG251" s="58">
        <v>41647</v>
      </c>
      <c r="AH251" s="59">
        <v>2014</v>
      </c>
    </row>
    <row r="252" spans="21:34">
      <c r="U252" s="52" t="s">
        <v>565</v>
      </c>
      <c r="V252" s="53" t="s">
        <v>304</v>
      </c>
      <c r="W252" s="53" t="s">
        <v>2333</v>
      </c>
      <c r="X252" s="53" t="s">
        <v>2337</v>
      </c>
      <c r="Y252" s="53">
        <v>2087</v>
      </c>
      <c r="Z252" s="53">
        <v>120</v>
      </c>
      <c r="AA252" s="53">
        <v>125</v>
      </c>
      <c r="AB252" s="53">
        <v>260875</v>
      </c>
      <c r="AC252" s="53">
        <v>18261.25</v>
      </c>
      <c r="AD252" s="53">
        <v>242613.8</v>
      </c>
      <c r="AE252" s="53">
        <v>250440</v>
      </c>
      <c r="AF252" s="53">
        <v>-7826.25</v>
      </c>
      <c r="AG252" s="54">
        <v>41648</v>
      </c>
      <c r="AH252" s="55">
        <v>2014</v>
      </c>
    </row>
    <row r="253" spans="21:34">
      <c r="U253" s="56" t="s">
        <v>523</v>
      </c>
      <c r="V253" s="57" t="s">
        <v>297</v>
      </c>
      <c r="W253" s="57" t="s">
        <v>2333</v>
      </c>
      <c r="X253" s="57" t="s">
        <v>2337</v>
      </c>
      <c r="Y253" s="57">
        <v>1976</v>
      </c>
      <c r="Z253" s="57">
        <v>120</v>
      </c>
      <c r="AA253" s="57">
        <v>20</v>
      </c>
      <c r="AB253" s="57">
        <v>39520</v>
      </c>
      <c r="AC253" s="57">
        <v>2766.4</v>
      </c>
      <c r="AD253" s="57">
        <v>36753.599999999999</v>
      </c>
      <c r="AE253" s="57">
        <v>19760</v>
      </c>
      <c r="AF253" s="57">
        <v>16993.599999999999</v>
      </c>
      <c r="AG253" s="58">
        <v>41649</v>
      </c>
      <c r="AH253" s="59">
        <v>2014</v>
      </c>
    </row>
    <row r="254" spans="21:34">
      <c r="U254" s="52" t="s">
        <v>570</v>
      </c>
      <c r="V254" s="53" t="s">
        <v>582</v>
      </c>
      <c r="W254" s="53" t="s">
        <v>2333</v>
      </c>
      <c r="X254" s="53" t="s">
        <v>2337</v>
      </c>
      <c r="Y254" s="53">
        <v>1372</v>
      </c>
      <c r="Z254" s="53">
        <v>120</v>
      </c>
      <c r="AA254" s="53">
        <v>300</v>
      </c>
      <c r="AB254" s="53">
        <v>411600</v>
      </c>
      <c r="AC254" s="53">
        <v>28812</v>
      </c>
      <c r="AD254" s="53">
        <v>382788</v>
      </c>
      <c r="AE254" s="53">
        <v>343000</v>
      </c>
      <c r="AF254" s="53">
        <v>39788</v>
      </c>
      <c r="AG254" s="54">
        <v>41651</v>
      </c>
      <c r="AH254" s="55">
        <v>2014</v>
      </c>
    </row>
    <row r="255" spans="21:34">
      <c r="U255" s="56" t="s">
        <v>555</v>
      </c>
      <c r="V255" s="57" t="s">
        <v>289</v>
      </c>
      <c r="W255" s="57" t="s">
        <v>2334</v>
      </c>
      <c r="X255" s="57" t="s">
        <v>2337</v>
      </c>
      <c r="Y255" s="57">
        <v>3244.5</v>
      </c>
      <c r="Z255" s="57">
        <v>250</v>
      </c>
      <c r="AA255" s="57">
        <v>12</v>
      </c>
      <c r="AB255" s="57">
        <v>38934</v>
      </c>
      <c r="AC255" s="57">
        <v>2725.38</v>
      </c>
      <c r="AD255" s="57">
        <v>36208.620000000003</v>
      </c>
      <c r="AE255" s="57">
        <v>9733.5</v>
      </c>
      <c r="AF255" s="57">
        <v>26475.119999999999</v>
      </c>
      <c r="AG255" s="58">
        <v>41640</v>
      </c>
      <c r="AH255" s="59">
        <v>2014</v>
      </c>
    </row>
    <row r="256" spans="21:34">
      <c r="U256" s="52" t="s">
        <v>570</v>
      </c>
      <c r="V256" s="53" t="s">
        <v>297</v>
      </c>
      <c r="W256" s="53" t="s">
        <v>2334</v>
      </c>
      <c r="X256" s="53" t="s">
        <v>2337</v>
      </c>
      <c r="Y256" s="53">
        <v>959</v>
      </c>
      <c r="Z256" s="53">
        <v>250</v>
      </c>
      <c r="AA256" s="53">
        <v>300</v>
      </c>
      <c r="AB256" s="53">
        <v>287700</v>
      </c>
      <c r="AC256" s="53">
        <v>20139</v>
      </c>
      <c r="AD256" s="53">
        <v>267561</v>
      </c>
      <c r="AE256" s="53">
        <v>239750</v>
      </c>
      <c r="AF256" s="53">
        <v>27811</v>
      </c>
      <c r="AG256" s="54">
        <v>41641</v>
      </c>
      <c r="AH256" s="55">
        <v>2014</v>
      </c>
    </row>
    <row r="257" spans="21:34">
      <c r="U257" s="56" t="s">
        <v>570</v>
      </c>
      <c r="V257" s="57" t="s">
        <v>542</v>
      </c>
      <c r="W257" s="57" t="s">
        <v>2334</v>
      </c>
      <c r="X257" s="57" t="s">
        <v>2337</v>
      </c>
      <c r="Y257" s="57">
        <v>2747</v>
      </c>
      <c r="Z257" s="57">
        <v>250</v>
      </c>
      <c r="AA257" s="57">
        <v>300</v>
      </c>
      <c r="AB257" s="57">
        <v>824100</v>
      </c>
      <c r="AC257" s="57">
        <v>57687</v>
      </c>
      <c r="AD257" s="57">
        <v>766413</v>
      </c>
      <c r="AE257" s="57">
        <v>686750</v>
      </c>
      <c r="AF257" s="57">
        <v>79663</v>
      </c>
      <c r="AG257" s="58">
        <v>41641</v>
      </c>
      <c r="AH257" s="59">
        <v>2014</v>
      </c>
    </row>
    <row r="258" spans="21:34">
      <c r="U258" s="52" t="s">
        <v>565</v>
      </c>
      <c r="V258" s="53" t="s">
        <v>289</v>
      </c>
      <c r="W258" s="53" t="s">
        <v>2336</v>
      </c>
      <c r="X258" s="53" t="s">
        <v>2337</v>
      </c>
      <c r="Y258" s="53">
        <v>1645</v>
      </c>
      <c r="Z258" s="53">
        <v>260</v>
      </c>
      <c r="AA258" s="53">
        <v>125</v>
      </c>
      <c r="AB258" s="53">
        <v>205625</v>
      </c>
      <c r="AC258" s="53">
        <v>14393.75</v>
      </c>
      <c r="AD258" s="53">
        <v>191231.3</v>
      </c>
      <c r="AE258" s="53">
        <v>197400</v>
      </c>
      <c r="AF258" s="53">
        <v>-6168.75</v>
      </c>
      <c r="AG258" s="54">
        <v>41644</v>
      </c>
      <c r="AH258" s="55">
        <v>2014</v>
      </c>
    </row>
    <row r="259" spans="21:34">
      <c r="U259" s="56" t="s">
        <v>523</v>
      </c>
      <c r="V259" s="57" t="s">
        <v>297</v>
      </c>
      <c r="W259" s="57" t="s">
        <v>2336</v>
      </c>
      <c r="X259" s="57" t="s">
        <v>2337</v>
      </c>
      <c r="Y259" s="57">
        <v>2876</v>
      </c>
      <c r="Z259" s="57">
        <v>260</v>
      </c>
      <c r="AA259" s="57">
        <v>350</v>
      </c>
      <c r="AB259" s="57">
        <v>1006600</v>
      </c>
      <c r="AC259" s="57">
        <v>70462</v>
      </c>
      <c r="AD259" s="57">
        <v>936138</v>
      </c>
      <c r="AE259" s="57">
        <v>747760</v>
      </c>
      <c r="AF259" s="57">
        <v>188378</v>
      </c>
      <c r="AG259" s="58">
        <v>41648</v>
      </c>
      <c r="AH259" s="59">
        <v>2014</v>
      </c>
    </row>
    <row r="260" spans="21:34">
      <c r="U260" s="52" t="s">
        <v>523</v>
      </c>
      <c r="V260" s="53" t="s">
        <v>289</v>
      </c>
      <c r="W260" s="53" t="s">
        <v>2336</v>
      </c>
      <c r="X260" s="53" t="s">
        <v>2337</v>
      </c>
      <c r="Y260" s="53">
        <v>1118</v>
      </c>
      <c r="Z260" s="53">
        <v>260</v>
      </c>
      <c r="AA260" s="53">
        <v>20</v>
      </c>
      <c r="AB260" s="53">
        <v>22360</v>
      </c>
      <c r="AC260" s="53">
        <v>1565.2</v>
      </c>
      <c r="AD260" s="53">
        <v>20794.8</v>
      </c>
      <c r="AE260" s="53">
        <v>11180</v>
      </c>
      <c r="AF260" s="53">
        <v>9614.7999999999993</v>
      </c>
      <c r="AG260" s="54">
        <v>41650</v>
      </c>
      <c r="AH260" s="55">
        <v>2014</v>
      </c>
    </row>
    <row r="261" spans="21:34">
      <c r="U261" s="56" t="s">
        <v>570</v>
      </c>
      <c r="V261" s="57" t="s">
        <v>582</v>
      </c>
      <c r="W261" s="57" t="s">
        <v>2336</v>
      </c>
      <c r="X261" s="57" t="s">
        <v>2337</v>
      </c>
      <c r="Y261" s="57">
        <v>1372</v>
      </c>
      <c r="Z261" s="57">
        <v>260</v>
      </c>
      <c r="AA261" s="57">
        <v>300</v>
      </c>
      <c r="AB261" s="57">
        <v>411600</v>
      </c>
      <c r="AC261" s="57">
        <v>28812</v>
      </c>
      <c r="AD261" s="57">
        <v>382788</v>
      </c>
      <c r="AE261" s="57">
        <v>343000</v>
      </c>
      <c r="AF261" s="57">
        <v>39788</v>
      </c>
      <c r="AG261" s="58">
        <v>41651</v>
      </c>
      <c r="AH261" s="59">
        <v>2014</v>
      </c>
    </row>
    <row r="262" spans="21:34">
      <c r="U262" s="52" t="s">
        <v>523</v>
      </c>
      <c r="V262" s="53" t="s">
        <v>289</v>
      </c>
      <c r="W262" s="53" t="s">
        <v>2328</v>
      </c>
      <c r="X262" s="53" t="s">
        <v>2337</v>
      </c>
      <c r="Y262" s="53">
        <v>488</v>
      </c>
      <c r="Z262" s="53">
        <v>5</v>
      </c>
      <c r="AA262" s="53">
        <v>7</v>
      </c>
      <c r="AB262" s="53">
        <v>3416</v>
      </c>
      <c r="AC262" s="53">
        <v>273.27999999999997</v>
      </c>
      <c r="AD262" s="53">
        <v>3142.72</v>
      </c>
      <c r="AE262" s="53">
        <v>2440</v>
      </c>
      <c r="AF262" s="53">
        <v>702.72</v>
      </c>
      <c r="AG262" s="54">
        <v>41641</v>
      </c>
      <c r="AH262" s="55">
        <v>2014</v>
      </c>
    </row>
    <row r="263" spans="21:34">
      <c r="U263" s="56" t="s">
        <v>523</v>
      </c>
      <c r="V263" s="57" t="s">
        <v>582</v>
      </c>
      <c r="W263" s="57" t="s">
        <v>2328</v>
      </c>
      <c r="X263" s="57" t="s">
        <v>2337</v>
      </c>
      <c r="Y263" s="57">
        <v>1282</v>
      </c>
      <c r="Z263" s="57">
        <v>5</v>
      </c>
      <c r="AA263" s="57">
        <v>20</v>
      </c>
      <c r="AB263" s="57">
        <v>25640</v>
      </c>
      <c r="AC263" s="57">
        <v>2051.1999999999998</v>
      </c>
      <c r="AD263" s="57">
        <v>23588.799999999999</v>
      </c>
      <c r="AE263" s="57">
        <v>12820</v>
      </c>
      <c r="AF263" s="57">
        <v>10768.8</v>
      </c>
      <c r="AG263" s="58">
        <v>41645</v>
      </c>
      <c r="AH263" s="59">
        <v>2014</v>
      </c>
    </row>
    <row r="264" spans="21:34">
      <c r="U264" s="52" t="s">
        <v>523</v>
      </c>
      <c r="V264" s="53" t="s">
        <v>289</v>
      </c>
      <c r="W264" s="53" t="s">
        <v>2331</v>
      </c>
      <c r="X264" s="53" t="s">
        <v>2337</v>
      </c>
      <c r="Y264" s="53">
        <v>257</v>
      </c>
      <c r="Z264" s="53">
        <v>10</v>
      </c>
      <c r="AA264" s="53">
        <v>7</v>
      </c>
      <c r="AB264" s="53">
        <v>1799</v>
      </c>
      <c r="AC264" s="53">
        <v>143.91999999999999</v>
      </c>
      <c r="AD264" s="53">
        <v>1655.08</v>
      </c>
      <c r="AE264" s="53">
        <v>1285</v>
      </c>
      <c r="AF264" s="53">
        <v>370.08</v>
      </c>
      <c r="AG264" s="54">
        <v>41644</v>
      </c>
      <c r="AH264" s="55">
        <v>2014</v>
      </c>
    </row>
    <row r="265" spans="21:34">
      <c r="U265" s="56" t="s">
        <v>523</v>
      </c>
      <c r="V265" s="57" t="s">
        <v>582</v>
      </c>
      <c r="W265" s="57" t="s">
        <v>2336</v>
      </c>
      <c r="X265" s="57" t="s">
        <v>2337</v>
      </c>
      <c r="Y265" s="57">
        <v>1282</v>
      </c>
      <c r="Z265" s="57">
        <v>260</v>
      </c>
      <c r="AA265" s="57">
        <v>20</v>
      </c>
      <c r="AB265" s="57">
        <v>25640</v>
      </c>
      <c r="AC265" s="57">
        <v>2051.1999999999998</v>
      </c>
      <c r="AD265" s="57">
        <v>23588.799999999999</v>
      </c>
      <c r="AE265" s="57">
        <v>12820</v>
      </c>
      <c r="AF265" s="57">
        <v>10768.8</v>
      </c>
      <c r="AG265" s="58">
        <v>41645</v>
      </c>
      <c r="AH265" s="59">
        <v>2014</v>
      </c>
    </row>
    <row r="266" spans="21:34">
      <c r="U266" s="52" t="s">
        <v>565</v>
      </c>
      <c r="V266" s="53" t="s">
        <v>542</v>
      </c>
      <c r="W266" s="53" t="s">
        <v>2330</v>
      </c>
      <c r="X266" s="53" t="s">
        <v>2337</v>
      </c>
      <c r="Y266" s="53">
        <v>1540</v>
      </c>
      <c r="Z266" s="53">
        <v>3</v>
      </c>
      <c r="AA266" s="53">
        <v>125</v>
      </c>
      <c r="AB266" s="53">
        <v>192500</v>
      </c>
      <c r="AC266" s="53">
        <v>15400</v>
      </c>
      <c r="AD266" s="53">
        <v>177100</v>
      </c>
      <c r="AE266" s="53">
        <v>184800</v>
      </c>
      <c r="AF266" s="53">
        <v>-7700</v>
      </c>
      <c r="AG266" s="54">
        <v>41647</v>
      </c>
      <c r="AH266" s="55">
        <v>2014</v>
      </c>
    </row>
    <row r="267" spans="21:34">
      <c r="U267" s="56" t="s">
        <v>534</v>
      </c>
      <c r="V267" s="57" t="s">
        <v>297</v>
      </c>
      <c r="W267" s="57" t="s">
        <v>2330</v>
      </c>
      <c r="X267" s="57" t="s">
        <v>2337</v>
      </c>
      <c r="Y267" s="57">
        <v>490</v>
      </c>
      <c r="Z267" s="57">
        <v>3</v>
      </c>
      <c r="AA267" s="57">
        <v>15</v>
      </c>
      <c r="AB267" s="57">
        <v>7350</v>
      </c>
      <c r="AC267" s="57">
        <v>588</v>
      </c>
      <c r="AD267" s="57">
        <v>6762</v>
      </c>
      <c r="AE267" s="57">
        <v>4900</v>
      </c>
      <c r="AF267" s="57">
        <v>1862</v>
      </c>
      <c r="AG267" s="58">
        <v>41650</v>
      </c>
      <c r="AH267" s="59">
        <v>2014</v>
      </c>
    </row>
    <row r="268" spans="21:34">
      <c r="U268" s="52" t="s">
        <v>523</v>
      </c>
      <c r="V268" s="53" t="s">
        <v>542</v>
      </c>
      <c r="W268" s="53" t="s">
        <v>2330</v>
      </c>
      <c r="X268" s="53" t="s">
        <v>2337</v>
      </c>
      <c r="Y268" s="53">
        <v>1362</v>
      </c>
      <c r="Z268" s="53">
        <v>3</v>
      </c>
      <c r="AA268" s="53">
        <v>350</v>
      </c>
      <c r="AB268" s="53">
        <v>476700</v>
      </c>
      <c r="AC268" s="53">
        <v>38136</v>
      </c>
      <c r="AD268" s="53">
        <v>438564</v>
      </c>
      <c r="AE268" s="53">
        <v>354120</v>
      </c>
      <c r="AF268" s="53">
        <v>84444</v>
      </c>
      <c r="AG268" s="54">
        <v>41651</v>
      </c>
      <c r="AH268" s="55">
        <v>2014</v>
      </c>
    </row>
    <row r="269" spans="21:34">
      <c r="U269" s="56" t="s">
        <v>534</v>
      </c>
      <c r="V269" s="57" t="s">
        <v>297</v>
      </c>
      <c r="W269" s="57" t="s">
        <v>2328</v>
      </c>
      <c r="X269" s="57" t="s">
        <v>2337</v>
      </c>
      <c r="Y269" s="57">
        <v>2501</v>
      </c>
      <c r="Z269" s="57">
        <v>5</v>
      </c>
      <c r="AA269" s="57">
        <v>15</v>
      </c>
      <c r="AB269" s="57">
        <v>37515</v>
      </c>
      <c r="AC269" s="57">
        <v>3001.2</v>
      </c>
      <c r="AD269" s="57">
        <v>34513.800000000003</v>
      </c>
      <c r="AE269" s="57">
        <v>25010</v>
      </c>
      <c r="AF269" s="57">
        <v>9503.7999999999993</v>
      </c>
      <c r="AG269" s="58">
        <v>41642</v>
      </c>
      <c r="AH269" s="59">
        <v>2014</v>
      </c>
    </row>
    <row r="270" spans="21:34">
      <c r="U270" s="52" t="s">
        <v>523</v>
      </c>
      <c r="V270" s="53" t="s">
        <v>289</v>
      </c>
      <c r="W270" s="53" t="s">
        <v>2328</v>
      </c>
      <c r="X270" s="53" t="s">
        <v>2337</v>
      </c>
      <c r="Y270" s="53">
        <v>708</v>
      </c>
      <c r="Z270" s="53">
        <v>5</v>
      </c>
      <c r="AA270" s="53">
        <v>20</v>
      </c>
      <c r="AB270" s="53">
        <v>14160</v>
      </c>
      <c r="AC270" s="53">
        <v>1132.8</v>
      </c>
      <c r="AD270" s="53">
        <v>13027.2</v>
      </c>
      <c r="AE270" s="53">
        <v>7080</v>
      </c>
      <c r="AF270" s="53">
        <v>5947.2</v>
      </c>
      <c r="AG270" s="54">
        <v>41645</v>
      </c>
      <c r="AH270" s="55">
        <v>2014</v>
      </c>
    </row>
    <row r="271" spans="21:34">
      <c r="U271" s="56" t="s">
        <v>523</v>
      </c>
      <c r="V271" s="57" t="s">
        <v>304</v>
      </c>
      <c r="W271" s="57" t="s">
        <v>2328</v>
      </c>
      <c r="X271" s="57" t="s">
        <v>2337</v>
      </c>
      <c r="Y271" s="57">
        <v>645</v>
      </c>
      <c r="Z271" s="57">
        <v>5</v>
      </c>
      <c r="AA271" s="57">
        <v>20</v>
      </c>
      <c r="AB271" s="57">
        <v>12900</v>
      </c>
      <c r="AC271" s="57">
        <v>1032</v>
      </c>
      <c r="AD271" s="57">
        <v>11868</v>
      </c>
      <c r="AE271" s="57">
        <v>6450</v>
      </c>
      <c r="AF271" s="57">
        <v>5418</v>
      </c>
      <c r="AG271" s="58">
        <v>41646</v>
      </c>
      <c r="AH271" s="59">
        <v>2014</v>
      </c>
    </row>
    <row r="272" spans="21:34">
      <c r="U272" s="52" t="s">
        <v>570</v>
      </c>
      <c r="V272" s="53" t="s">
        <v>297</v>
      </c>
      <c r="W272" s="53" t="s">
        <v>2328</v>
      </c>
      <c r="X272" s="53" t="s">
        <v>2337</v>
      </c>
      <c r="Y272" s="53">
        <v>1562</v>
      </c>
      <c r="Z272" s="53">
        <v>5</v>
      </c>
      <c r="AA272" s="53">
        <v>300</v>
      </c>
      <c r="AB272" s="53">
        <v>468600</v>
      </c>
      <c r="AC272" s="53">
        <v>37488</v>
      </c>
      <c r="AD272" s="53">
        <v>431112</v>
      </c>
      <c r="AE272" s="53">
        <v>390500</v>
      </c>
      <c r="AF272" s="53">
        <v>40612</v>
      </c>
      <c r="AG272" s="54">
        <v>41647</v>
      </c>
      <c r="AH272" s="55">
        <v>2014</v>
      </c>
    </row>
    <row r="273" spans="21:34">
      <c r="U273" s="56" t="s">
        <v>534</v>
      </c>
      <c r="V273" s="57" t="s">
        <v>304</v>
      </c>
      <c r="W273" s="57" t="s">
        <v>2328</v>
      </c>
      <c r="X273" s="57" t="s">
        <v>2337</v>
      </c>
      <c r="Y273" s="57">
        <v>711</v>
      </c>
      <c r="Z273" s="57">
        <v>5</v>
      </c>
      <c r="AA273" s="57">
        <v>15</v>
      </c>
      <c r="AB273" s="57">
        <v>10665</v>
      </c>
      <c r="AC273" s="57">
        <v>853.2</v>
      </c>
      <c r="AD273" s="57">
        <v>9811.7999999999993</v>
      </c>
      <c r="AE273" s="57">
        <v>7110</v>
      </c>
      <c r="AF273" s="57">
        <v>2701.8</v>
      </c>
      <c r="AG273" s="58">
        <v>41651</v>
      </c>
      <c r="AH273" s="59">
        <v>2014</v>
      </c>
    </row>
    <row r="274" spans="21:34">
      <c r="U274" s="52" t="s">
        <v>565</v>
      </c>
      <c r="V274" s="53" t="s">
        <v>542</v>
      </c>
      <c r="W274" s="53" t="s">
        <v>2331</v>
      </c>
      <c r="X274" s="53" t="s">
        <v>2337</v>
      </c>
      <c r="Y274" s="53">
        <v>1114</v>
      </c>
      <c r="Z274" s="53">
        <v>10</v>
      </c>
      <c r="AA274" s="53">
        <v>125</v>
      </c>
      <c r="AB274" s="53">
        <v>139250</v>
      </c>
      <c r="AC274" s="53">
        <v>11140</v>
      </c>
      <c r="AD274" s="53">
        <v>128110</v>
      </c>
      <c r="AE274" s="53">
        <v>133680</v>
      </c>
      <c r="AF274" s="53">
        <v>-5570</v>
      </c>
      <c r="AG274" s="54">
        <v>41642</v>
      </c>
      <c r="AH274" s="55">
        <v>2014</v>
      </c>
    </row>
    <row r="275" spans="21:34">
      <c r="U275" s="56" t="s">
        <v>523</v>
      </c>
      <c r="V275" s="57" t="s">
        <v>304</v>
      </c>
      <c r="W275" s="57" t="s">
        <v>2331</v>
      </c>
      <c r="X275" s="57" t="s">
        <v>2337</v>
      </c>
      <c r="Y275" s="57">
        <v>1259</v>
      </c>
      <c r="Z275" s="57">
        <v>10</v>
      </c>
      <c r="AA275" s="57">
        <v>7</v>
      </c>
      <c r="AB275" s="57">
        <v>8813</v>
      </c>
      <c r="AC275" s="57">
        <v>705.04</v>
      </c>
      <c r="AD275" s="57">
        <v>8107.96</v>
      </c>
      <c r="AE275" s="57">
        <v>6295</v>
      </c>
      <c r="AF275" s="57">
        <v>1812.96</v>
      </c>
      <c r="AG275" s="58">
        <v>41643</v>
      </c>
      <c r="AH275" s="59">
        <v>2014</v>
      </c>
    </row>
    <row r="276" spans="21:34">
      <c r="U276" s="52" t="s">
        <v>523</v>
      </c>
      <c r="V276" s="53" t="s">
        <v>304</v>
      </c>
      <c r="W276" s="53" t="s">
        <v>2331</v>
      </c>
      <c r="X276" s="53" t="s">
        <v>2337</v>
      </c>
      <c r="Y276" s="53">
        <v>1095</v>
      </c>
      <c r="Z276" s="53">
        <v>10</v>
      </c>
      <c r="AA276" s="53">
        <v>7</v>
      </c>
      <c r="AB276" s="53">
        <v>7665</v>
      </c>
      <c r="AC276" s="53">
        <v>613.20000000000005</v>
      </c>
      <c r="AD276" s="53">
        <v>7051.8</v>
      </c>
      <c r="AE276" s="53">
        <v>5475</v>
      </c>
      <c r="AF276" s="53">
        <v>1576.8</v>
      </c>
      <c r="AG276" s="54">
        <v>41644</v>
      </c>
      <c r="AH276" s="55">
        <v>2014</v>
      </c>
    </row>
    <row r="277" spans="21:34">
      <c r="U277" s="56" t="s">
        <v>523</v>
      </c>
      <c r="V277" s="57" t="s">
        <v>304</v>
      </c>
      <c r="W277" s="57" t="s">
        <v>2331</v>
      </c>
      <c r="X277" s="57" t="s">
        <v>2337</v>
      </c>
      <c r="Y277" s="57">
        <v>1366</v>
      </c>
      <c r="Z277" s="57">
        <v>10</v>
      </c>
      <c r="AA277" s="57">
        <v>20</v>
      </c>
      <c r="AB277" s="57">
        <v>27320</v>
      </c>
      <c r="AC277" s="57">
        <v>2185.6</v>
      </c>
      <c r="AD277" s="57">
        <v>25134.400000000001</v>
      </c>
      <c r="AE277" s="57">
        <v>13660</v>
      </c>
      <c r="AF277" s="57">
        <v>11474.4</v>
      </c>
      <c r="AG277" s="58">
        <v>41645</v>
      </c>
      <c r="AH277" s="59">
        <v>2014</v>
      </c>
    </row>
    <row r="278" spans="21:34">
      <c r="U278" s="52" t="s">
        <v>570</v>
      </c>
      <c r="V278" s="53" t="s">
        <v>542</v>
      </c>
      <c r="W278" s="53" t="s">
        <v>2331</v>
      </c>
      <c r="X278" s="53" t="s">
        <v>2337</v>
      </c>
      <c r="Y278" s="53">
        <v>2460</v>
      </c>
      <c r="Z278" s="53">
        <v>10</v>
      </c>
      <c r="AA278" s="53">
        <v>300</v>
      </c>
      <c r="AB278" s="53">
        <v>738000</v>
      </c>
      <c r="AC278" s="53">
        <v>59040</v>
      </c>
      <c r="AD278" s="53">
        <v>678960</v>
      </c>
      <c r="AE278" s="53">
        <v>615000</v>
      </c>
      <c r="AF278" s="53">
        <v>63960</v>
      </c>
      <c r="AG278" s="54">
        <v>41645</v>
      </c>
      <c r="AH278" s="55">
        <v>2014</v>
      </c>
    </row>
    <row r="279" spans="21:34">
      <c r="U279" s="56" t="s">
        <v>523</v>
      </c>
      <c r="V279" s="57" t="s">
        <v>582</v>
      </c>
      <c r="W279" s="57" t="s">
        <v>2331</v>
      </c>
      <c r="X279" s="57" t="s">
        <v>2337</v>
      </c>
      <c r="Y279" s="57">
        <v>678</v>
      </c>
      <c r="Z279" s="57">
        <v>10</v>
      </c>
      <c r="AA279" s="57">
        <v>7</v>
      </c>
      <c r="AB279" s="57">
        <v>4746</v>
      </c>
      <c r="AC279" s="57">
        <v>379.68</v>
      </c>
      <c r="AD279" s="57">
        <v>4366.32</v>
      </c>
      <c r="AE279" s="57">
        <v>3390</v>
      </c>
      <c r="AF279" s="57">
        <v>976.32</v>
      </c>
      <c r="AG279" s="58">
        <v>41647</v>
      </c>
      <c r="AH279" s="59">
        <v>2014</v>
      </c>
    </row>
    <row r="280" spans="21:34">
      <c r="U280" s="52" t="s">
        <v>523</v>
      </c>
      <c r="V280" s="53" t="s">
        <v>304</v>
      </c>
      <c r="W280" s="53" t="s">
        <v>2331</v>
      </c>
      <c r="X280" s="53" t="s">
        <v>2337</v>
      </c>
      <c r="Y280" s="53">
        <v>1598</v>
      </c>
      <c r="Z280" s="53">
        <v>10</v>
      </c>
      <c r="AA280" s="53">
        <v>7</v>
      </c>
      <c r="AB280" s="53">
        <v>11186</v>
      </c>
      <c r="AC280" s="53">
        <v>894.88</v>
      </c>
      <c r="AD280" s="53">
        <v>10291.120000000001</v>
      </c>
      <c r="AE280" s="53">
        <v>7990</v>
      </c>
      <c r="AF280" s="53">
        <v>2301.12</v>
      </c>
      <c r="AG280" s="54">
        <v>41647</v>
      </c>
      <c r="AH280" s="55">
        <v>2014</v>
      </c>
    </row>
    <row r="281" spans="21:34">
      <c r="U281" s="56" t="s">
        <v>523</v>
      </c>
      <c r="V281" s="57" t="s">
        <v>304</v>
      </c>
      <c r="W281" s="57" t="s">
        <v>2331</v>
      </c>
      <c r="X281" s="57" t="s">
        <v>2337</v>
      </c>
      <c r="Y281" s="57">
        <v>1934</v>
      </c>
      <c r="Z281" s="57">
        <v>10</v>
      </c>
      <c r="AA281" s="57">
        <v>20</v>
      </c>
      <c r="AB281" s="57">
        <v>38680</v>
      </c>
      <c r="AC281" s="57">
        <v>3094.4</v>
      </c>
      <c r="AD281" s="57">
        <v>35585.599999999999</v>
      </c>
      <c r="AE281" s="57">
        <v>19340</v>
      </c>
      <c r="AF281" s="57">
        <v>16245.6</v>
      </c>
      <c r="AG281" s="58">
        <v>41648</v>
      </c>
      <c r="AH281" s="59">
        <v>2014</v>
      </c>
    </row>
    <row r="282" spans="21:34">
      <c r="U282" s="52" t="s">
        <v>523</v>
      </c>
      <c r="V282" s="53" t="s">
        <v>542</v>
      </c>
      <c r="W282" s="53" t="s">
        <v>2331</v>
      </c>
      <c r="X282" s="53" t="s">
        <v>2337</v>
      </c>
      <c r="Y282" s="53">
        <v>2993</v>
      </c>
      <c r="Z282" s="53">
        <v>10</v>
      </c>
      <c r="AA282" s="53">
        <v>20</v>
      </c>
      <c r="AB282" s="53">
        <v>59860</v>
      </c>
      <c r="AC282" s="53">
        <v>4788.8</v>
      </c>
      <c r="AD282" s="53">
        <v>55071.199999999997</v>
      </c>
      <c r="AE282" s="53">
        <v>29930</v>
      </c>
      <c r="AF282" s="53">
        <v>25141.200000000001</v>
      </c>
      <c r="AG282" s="54">
        <v>41648</v>
      </c>
      <c r="AH282" s="55">
        <v>2014</v>
      </c>
    </row>
    <row r="283" spans="21:34">
      <c r="U283" s="56" t="s">
        <v>523</v>
      </c>
      <c r="V283" s="57" t="s">
        <v>542</v>
      </c>
      <c r="W283" s="57" t="s">
        <v>2331</v>
      </c>
      <c r="X283" s="57" t="s">
        <v>2337</v>
      </c>
      <c r="Y283" s="57">
        <v>1362</v>
      </c>
      <c r="Z283" s="57">
        <v>10</v>
      </c>
      <c r="AA283" s="57">
        <v>350</v>
      </c>
      <c r="AB283" s="57">
        <v>476700</v>
      </c>
      <c r="AC283" s="57">
        <v>38136</v>
      </c>
      <c r="AD283" s="57">
        <v>438564</v>
      </c>
      <c r="AE283" s="57">
        <v>354120</v>
      </c>
      <c r="AF283" s="57">
        <v>84444</v>
      </c>
      <c r="AG283" s="58">
        <v>41651</v>
      </c>
      <c r="AH283" s="59">
        <v>2014</v>
      </c>
    </row>
    <row r="284" spans="21:34">
      <c r="U284" s="52" t="s">
        <v>555</v>
      </c>
      <c r="V284" s="53" t="s">
        <v>289</v>
      </c>
      <c r="W284" s="53" t="s">
        <v>2333</v>
      </c>
      <c r="X284" s="53" t="s">
        <v>2337</v>
      </c>
      <c r="Y284" s="53">
        <v>598</v>
      </c>
      <c r="Z284" s="53">
        <v>120</v>
      </c>
      <c r="AA284" s="53">
        <v>12</v>
      </c>
      <c r="AB284" s="53">
        <v>7176</v>
      </c>
      <c r="AC284" s="53">
        <v>574.08000000000004</v>
      </c>
      <c r="AD284" s="53">
        <v>6601.92</v>
      </c>
      <c r="AE284" s="53">
        <v>1794</v>
      </c>
      <c r="AF284" s="53">
        <v>4807.92</v>
      </c>
      <c r="AG284" s="54">
        <v>41642</v>
      </c>
      <c r="AH284" s="55">
        <v>2014</v>
      </c>
    </row>
    <row r="285" spans="21:34">
      <c r="U285" s="56" t="s">
        <v>523</v>
      </c>
      <c r="V285" s="57" t="s">
        <v>582</v>
      </c>
      <c r="W285" s="57" t="s">
        <v>2333</v>
      </c>
      <c r="X285" s="57" t="s">
        <v>2337</v>
      </c>
      <c r="Y285" s="57">
        <v>2907</v>
      </c>
      <c r="Z285" s="57">
        <v>120</v>
      </c>
      <c r="AA285" s="57">
        <v>7</v>
      </c>
      <c r="AB285" s="57">
        <v>20349</v>
      </c>
      <c r="AC285" s="57">
        <v>1627.92</v>
      </c>
      <c r="AD285" s="57">
        <v>18721.080000000002</v>
      </c>
      <c r="AE285" s="57">
        <v>14535</v>
      </c>
      <c r="AF285" s="57">
        <v>4186.08</v>
      </c>
      <c r="AG285" s="58">
        <v>41645</v>
      </c>
      <c r="AH285" s="59">
        <v>2014</v>
      </c>
    </row>
    <row r="286" spans="21:34">
      <c r="U286" s="52" t="s">
        <v>523</v>
      </c>
      <c r="V286" s="53" t="s">
        <v>304</v>
      </c>
      <c r="W286" s="53" t="s">
        <v>2333</v>
      </c>
      <c r="X286" s="53" t="s">
        <v>2337</v>
      </c>
      <c r="Y286" s="53">
        <v>2338</v>
      </c>
      <c r="Z286" s="53">
        <v>120</v>
      </c>
      <c r="AA286" s="53">
        <v>7</v>
      </c>
      <c r="AB286" s="53">
        <v>16366</v>
      </c>
      <c r="AC286" s="53">
        <v>1309.28</v>
      </c>
      <c r="AD286" s="53">
        <v>15056.72</v>
      </c>
      <c r="AE286" s="53">
        <v>11690</v>
      </c>
      <c r="AF286" s="53">
        <v>3366.72</v>
      </c>
      <c r="AG286" s="54">
        <v>41645</v>
      </c>
      <c r="AH286" s="55">
        <v>2014</v>
      </c>
    </row>
    <row r="287" spans="21:34">
      <c r="U287" s="56" t="s">
        <v>570</v>
      </c>
      <c r="V287" s="57" t="s">
        <v>542</v>
      </c>
      <c r="W287" s="57" t="s">
        <v>2333</v>
      </c>
      <c r="X287" s="57" t="s">
        <v>2337</v>
      </c>
      <c r="Y287" s="57">
        <v>635</v>
      </c>
      <c r="Z287" s="57">
        <v>120</v>
      </c>
      <c r="AA287" s="57">
        <v>300</v>
      </c>
      <c r="AB287" s="57">
        <v>190500</v>
      </c>
      <c r="AC287" s="57">
        <v>15240</v>
      </c>
      <c r="AD287" s="57">
        <v>175260</v>
      </c>
      <c r="AE287" s="57">
        <v>158750</v>
      </c>
      <c r="AF287" s="57">
        <v>16510</v>
      </c>
      <c r="AG287" s="58">
        <v>41651</v>
      </c>
      <c r="AH287" s="59">
        <v>2014</v>
      </c>
    </row>
    <row r="288" spans="21:34">
      <c r="U288" s="52" t="s">
        <v>523</v>
      </c>
      <c r="V288" s="53" t="s">
        <v>297</v>
      </c>
      <c r="W288" s="53" t="s">
        <v>2334</v>
      </c>
      <c r="X288" s="53" t="s">
        <v>2337</v>
      </c>
      <c r="Y288" s="53">
        <v>574.5</v>
      </c>
      <c r="Z288" s="53">
        <v>250</v>
      </c>
      <c r="AA288" s="53">
        <v>350</v>
      </c>
      <c r="AB288" s="53">
        <v>201075</v>
      </c>
      <c r="AC288" s="53">
        <v>16086</v>
      </c>
      <c r="AD288" s="53">
        <v>184989</v>
      </c>
      <c r="AE288" s="53">
        <v>149370</v>
      </c>
      <c r="AF288" s="53">
        <v>35619</v>
      </c>
      <c r="AG288" s="54">
        <v>41643</v>
      </c>
      <c r="AH288" s="55">
        <v>2014</v>
      </c>
    </row>
    <row r="289" spans="21:34">
      <c r="U289" s="56" t="s">
        <v>523</v>
      </c>
      <c r="V289" s="57" t="s">
        <v>304</v>
      </c>
      <c r="W289" s="57" t="s">
        <v>2334</v>
      </c>
      <c r="X289" s="57" t="s">
        <v>2337</v>
      </c>
      <c r="Y289" s="57">
        <v>2338</v>
      </c>
      <c r="Z289" s="57">
        <v>250</v>
      </c>
      <c r="AA289" s="57">
        <v>7</v>
      </c>
      <c r="AB289" s="57">
        <v>16366</v>
      </c>
      <c r="AC289" s="57">
        <v>1309.28</v>
      </c>
      <c r="AD289" s="57">
        <v>15056.72</v>
      </c>
      <c r="AE289" s="57">
        <v>11690</v>
      </c>
      <c r="AF289" s="57">
        <v>3366.72</v>
      </c>
      <c r="AG289" s="58">
        <v>41645</v>
      </c>
      <c r="AH289" s="59">
        <v>2014</v>
      </c>
    </row>
    <row r="290" spans="21:34">
      <c r="U290" s="52" t="s">
        <v>523</v>
      </c>
      <c r="V290" s="53" t="s">
        <v>297</v>
      </c>
      <c r="W290" s="53" t="s">
        <v>2334</v>
      </c>
      <c r="X290" s="53" t="s">
        <v>2337</v>
      </c>
      <c r="Y290" s="53">
        <v>381</v>
      </c>
      <c r="Z290" s="53">
        <v>250</v>
      </c>
      <c r="AA290" s="53">
        <v>350</v>
      </c>
      <c r="AB290" s="53">
        <v>133350</v>
      </c>
      <c r="AC290" s="53">
        <v>10668</v>
      </c>
      <c r="AD290" s="53">
        <v>122682</v>
      </c>
      <c r="AE290" s="53">
        <v>99060</v>
      </c>
      <c r="AF290" s="53">
        <v>23622</v>
      </c>
      <c r="AG290" s="54">
        <v>41647</v>
      </c>
      <c r="AH290" s="55">
        <v>2014</v>
      </c>
    </row>
    <row r="291" spans="21:34">
      <c r="U291" s="56" t="s">
        <v>523</v>
      </c>
      <c r="V291" s="57" t="s">
        <v>304</v>
      </c>
      <c r="W291" s="57" t="s">
        <v>2334</v>
      </c>
      <c r="X291" s="57" t="s">
        <v>2337</v>
      </c>
      <c r="Y291" s="57">
        <v>422</v>
      </c>
      <c r="Z291" s="57">
        <v>250</v>
      </c>
      <c r="AA291" s="57">
        <v>350</v>
      </c>
      <c r="AB291" s="57">
        <v>147700</v>
      </c>
      <c r="AC291" s="57">
        <v>11816</v>
      </c>
      <c r="AD291" s="57">
        <v>135884</v>
      </c>
      <c r="AE291" s="57">
        <v>109720</v>
      </c>
      <c r="AF291" s="57">
        <v>26164</v>
      </c>
      <c r="AG291" s="58">
        <v>41647</v>
      </c>
      <c r="AH291" s="59">
        <v>2014</v>
      </c>
    </row>
    <row r="292" spans="21:34">
      <c r="U292" s="52" t="s">
        <v>570</v>
      </c>
      <c r="V292" s="53" t="s">
        <v>289</v>
      </c>
      <c r="W292" s="53" t="s">
        <v>2334</v>
      </c>
      <c r="X292" s="53" t="s">
        <v>2337</v>
      </c>
      <c r="Y292" s="53">
        <v>2134</v>
      </c>
      <c r="Z292" s="53">
        <v>250</v>
      </c>
      <c r="AA292" s="53">
        <v>300</v>
      </c>
      <c r="AB292" s="53">
        <v>640200</v>
      </c>
      <c r="AC292" s="53">
        <v>51216</v>
      </c>
      <c r="AD292" s="53">
        <v>588984</v>
      </c>
      <c r="AE292" s="53">
        <v>533500</v>
      </c>
      <c r="AF292" s="53">
        <v>55484</v>
      </c>
      <c r="AG292" s="54">
        <v>41648</v>
      </c>
      <c r="AH292" s="55">
        <v>2014</v>
      </c>
    </row>
    <row r="293" spans="21:34">
      <c r="U293" s="56" t="s">
        <v>523</v>
      </c>
      <c r="V293" s="57" t="s">
        <v>289</v>
      </c>
      <c r="W293" s="57" t="s">
        <v>2336</v>
      </c>
      <c r="X293" s="57" t="s">
        <v>2337</v>
      </c>
      <c r="Y293" s="57">
        <v>708</v>
      </c>
      <c r="Z293" s="57">
        <v>260</v>
      </c>
      <c r="AA293" s="57">
        <v>20</v>
      </c>
      <c r="AB293" s="57">
        <v>14160</v>
      </c>
      <c r="AC293" s="57">
        <v>1132.8</v>
      </c>
      <c r="AD293" s="57">
        <v>13027.2</v>
      </c>
      <c r="AE293" s="57">
        <v>7080</v>
      </c>
      <c r="AF293" s="57">
        <v>5947.2</v>
      </c>
      <c r="AG293" s="58">
        <v>41645</v>
      </c>
      <c r="AH293" s="59">
        <v>2014</v>
      </c>
    </row>
    <row r="294" spans="21:34">
      <c r="U294" s="52" t="s">
        <v>523</v>
      </c>
      <c r="V294" s="53" t="s">
        <v>582</v>
      </c>
      <c r="W294" s="53" t="s">
        <v>2336</v>
      </c>
      <c r="X294" s="53" t="s">
        <v>2337</v>
      </c>
      <c r="Y294" s="53">
        <v>2907</v>
      </c>
      <c r="Z294" s="53">
        <v>260</v>
      </c>
      <c r="AA294" s="53">
        <v>7</v>
      </c>
      <c r="AB294" s="53">
        <v>20349</v>
      </c>
      <c r="AC294" s="53">
        <v>1627.92</v>
      </c>
      <c r="AD294" s="53">
        <v>18721.080000000002</v>
      </c>
      <c r="AE294" s="53">
        <v>14535</v>
      </c>
      <c r="AF294" s="53">
        <v>4186.08</v>
      </c>
      <c r="AG294" s="54">
        <v>41645</v>
      </c>
      <c r="AH294" s="55">
        <v>2014</v>
      </c>
    </row>
    <row r="295" spans="21:34">
      <c r="U295" s="56" t="s">
        <v>523</v>
      </c>
      <c r="V295" s="57" t="s">
        <v>304</v>
      </c>
      <c r="W295" s="57" t="s">
        <v>2336</v>
      </c>
      <c r="X295" s="57" t="s">
        <v>2337</v>
      </c>
      <c r="Y295" s="57">
        <v>1366</v>
      </c>
      <c r="Z295" s="57">
        <v>260</v>
      </c>
      <c r="AA295" s="57">
        <v>20</v>
      </c>
      <c r="AB295" s="57">
        <v>27320</v>
      </c>
      <c r="AC295" s="57">
        <v>2185.6</v>
      </c>
      <c r="AD295" s="57">
        <v>25134.400000000001</v>
      </c>
      <c r="AE295" s="57">
        <v>13660</v>
      </c>
      <c r="AF295" s="57">
        <v>11474.4</v>
      </c>
      <c r="AG295" s="58">
        <v>41645</v>
      </c>
      <c r="AH295" s="59">
        <v>2014</v>
      </c>
    </row>
    <row r="296" spans="21:34">
      <c r="U296" s="52" t="s">
        <v>570</v>
      </c>
      <c r="V296" s="53" t="s">
        <v>542</v>
      </c>
      <c r="W296" s="53" t="s">
        <v>2336</v>
      </c>
      <c r="X296" s="53" t="s">
        <v>2337</v>
      </c>
      <c r="Y296" s="53">
        <v>2460</v>
      </c>
      <c r="Z296" s="53">
        <v>260</v>
      </c>
      <c r="AA296" s="53">
        <v>300</v>
      </c>
      <c r="AB296" s="53">
        <v>738000</v>
      </c>
      <c r="AC296" s="53">
        <v>59040</v>
      </c>
      <c r="AD296" s="53">
        <v>678960</v>
      </c>
      <c r="AE296" s="53">
        <v>615000</v>
      </c>
      <c r="AF296" s="53">
        <v>63960</v>
      </c>
      <c r="AG296" s="54">
        <v>41645</v>
      </c>
      <c r="AH296" s="55">
        <v>2014</v>
      </c>
    </row>
    <row r="297" spans="21:34">
      <c r="U297" s="56" t="s">
        <v>523</v>
      </c>
      <c r="V297" s="57" t="s">
        <v>304</v>
      </c>
      <c r="W297" s="57" t="s">
        <v>2336</v>
      </c>
      <c r="X297" s="57" t="s">
        <v>2337</v>
      </c>
      <c r="Y297" s="57">
        <v>1520</v>
      </c>
      <c r="Z297" s="57">
        <v>260</v>
      </c>
      <c r="AA297" s="57">
        <v>20</v>
      </c>
      <c r="AB297" s="57">
        <v>30400</v>
      </c>
      <c r="AC297" s="57">
        <v>2432</v>
      </c>
      <c r="AD297" s="57">
        <v>27968</v>
      </c>
      <c r="AE297" s="57">
        <v>15200</v>
      </c>
      <c r="AF297" s="57">
        <v>12768</v>
      </c>
      <c r="AG297" s="58">
        <v>41650</v>
      </c>
      <c r="AH297" s="59">
        <v>2014</v>
      </c>
    </row>
    <row r="298" spans="21:34">
      <c r="U298" s="52" t="s">
        <v>534</v>
      </c>
      <c r="V298" s="53" t="s">
        <v>304</v>
      </c>
      <c r="W298" s="53" t="s">
        <v>2336</v>
      </c>
      <c r="X298" s="53" t="s">
        <v>2337</v>
      </c>
      <c r="Y298" s="53">
        <v>711</v>
      </c>
      <c r="Z298" s="53">
        <v>260</v>
      </c>
      <c r="AA298" s="53">
        <v>15</v>
      </c>
      <c r="AB298" s="53">
        <v>10665</v>
      </c>
      <c r="AC298" s="53">
        <v>853.2</v>
      </c>
      <c r="AD298" s="53">
        <v>9811.7999999999993</v>
      </c>
      <c r="AE298" s="53">
        <v>7110</v>
      </c>
      <c r="AF298" s="53">
        <v>2701.8</v>
      </c>
      <c r="AG298" s="54">
        <v>41651</v>
      </c>
      <c r="AH298" s="55">
        <v>2014</v>
      </c>
    </row>
    <row r="299" spans="21:34">
      <c r="U299" s="56" t="s">
        <v>570</v>
      </c>
      <c r="V299" s="57" t="s">
        <v>542</v>
      </c>
      <c r="W299" s="57" t="s">
        <v>2336</v>
      </c>
      <c r="X299" s="57" t="s">
        <v>2337</v>
      </c>
      <c r="Y299" s="57">
        <v>635</v>
      </c>
      <c r="Z299" s="57">
        <v>260</v>
      </c>
      <c r="AA299" s="57">
        <v>300</v>
      </c>
      <c r="AB299" s="57">
        <v>190500</v>
      </c>
      <c r="AC299" s="57">
        <v>15240</v>
      </c>
      <c r="AD299" s="57">
        <v>175260</v>
      </c>
      <c r="AE299" s="57">
        <v>158750</v>
      </c>
      <c r="AF299" s="57">
        <v>16510</v>
      </c>
      <c r="AG299" s="58">
        <v>41651</v>
      </c>
      <c r="AH299" s="59">
        <v>2014</v>
      </c>
    </row>
    <row r="300" spans="21:34">
      <c r="U300" s="52" t="s">
        <v>523</v>
      </c>
      <c r="V300" s="53" t="s">
        <v>582</v>
      </c>
      <c r="W300" s="53" t="s">
        <v>2334</v>
      </c>
      <c r="X300" s="53" t="s">
        <v>2337</v>
      </c>
      <c r="Y300" s="53">
        <v>436.5</v>
      </c>
      <c r="Z300" s="53">
        <v>250</v>
      </c>
      <c r="AA300" s="53">
        <v>20</v>
      </c>
      <c r="AB300" s="53">
        <v>8730</v>
      </c>
      <c r="AC300" s="53">
        <v>698.4</v>
      </c>
      <c r="AD300" s="53">
        <v>8031.6</v>
      </c>
      <c r="AE300" s="53">
        <v>4365</v>
      </c>
      <c r="AF300" s="53">
        <v>3666.6</v>
      </c>
      <c r="AG300" s="54">
        <v>41646</v>
      </c>
      <c r="AH300" s="55">
        <v>2014</v>
      </c>
    </row>
    <row r="301" spans="21:34">
      <c r="U301" s="56" t="s">
        <v>570</v>
      </c>
      <c r="V301" s="57" t="s">
        <v>289</v>
      </c>
      <c r="W301" s="57" t="s">
        <v>2330</v>
      </c>
      <c r="X301" s="57" t="s">
        <v>2337</v>
      </c>
      <c r="Y301" s="57">
        <v>1094</v>
      </c>
      <c r="Z301" s="57">
        <v>3</v>
      </c>
      <c r="AA301" s="57">
        <v>300</v>
      </c>
      <c r="AB301" s="57">
        <v>328200</v>
      </c>
      <c r="AC301" s="57">
        <v>29538</v>
      </c>
      <c r="AD301" s="57">
        <v>298662</v>
      </c>
      <c r="AE301" s="57">
        <v>273500</v>
      </c>
      <c r="AF301" s="57">
        <v>25162</v>
      </c>
      <c r="AG301" s="58">
        <v>41645</v>
      </c>
      <c r="AH301" s="59">
        <v>2014</v>
      </c>
    </row>
    <row r="302" spans="21:34">
      <c r="U302" s="52" t="s">
        <v>570</v>
      </c>
      <c r="V302" s="53" t="s">
        <v>289</v>
      </c>
      <c r="W302" s="53" t="s">
        <v>2328</v>
      </c>
      <c r="X302" s="53" t="s">
        <v>2337</v>
      </c>
      <c r="Y302" s="53">
        <v>3802.5</v>
      </c>
      <c r="Z302" s="53">
        <v>5</v>
      </c>
      <c r="AA302" s="53">
        <v>300</v>
      </c>
      <c r="AB302" s="53">
        <v>1140750</v>
      </c>
      <c r="AC302" s="53">
        <v>102667.5</v>
      </c>
      <c r="AD302" s="53">
        <v>1038083</v>
      </c>
      <c r="AE302" s="53">
        <v>950625</v>
      </c>
      <c r="AF302" s="53">
        <v>87457.5</v>
      </c>
      <c r="AG302" s="54">
        <v>41643</v>
      </c>
      <c r="AH302" s="55">
        <v>2014</v>
      </c>
    </row>
    <row r="303" spans="21:34">
      <c r="U303" s="56" t="s">
        <v>523</v>
      </c>
      <c r="V303" s="57" t="s">
        <v>297</v>
      </c>
      <c r="W303" s="57" t="s">
        <v>2328</v>
      </c>
      <c r="X303" s="57" t="s">
        <v>2337</v>
      </c>
      <c r="Y303" s="57">
        <v>1666</v>
      </c>
      <c r="Z303" s="57">
        <v>5</v>
      </c>
      <c r="AA303" s="57">
        <v>350</v>
      </c>
      <c r="AB303" s="57">
        <v>583100</v>
      </c>
      <c r="AC303" s="57">
        <v>52479</v>
      </c>
      <c r="AD303" s="57">
        <v>530621</v>
      </c>
      <c r="AE303" s="57">
        <v>433160</v>
      </c>
      <c r="AF303" s="57">
        <v>97461</v>
      </c>
      <c r="AG303" s="58">
        <v>41644</v>
      </c>
      <c r="AH303" s="59">
        <v>2014</v>
      </c>
    </row>
    <row r="304" spans="21:34">
      <c r="U304" s="52" t="s">
        <v>555</v>
      </c>
      <c r="V304" s="53" t="s">
        <v>289</v>
      </c>
      <c r="W304" s="53" t="s">
        <v>2328</v>
      </c>
      <c r="X304" s="53" t="s">
        <v>2337</v>
      </c>
      <c r="Y304" s="53">
        <v>2321</v>
      </c>
      <c r="Z304" s="53">
        <v>5</v>
      </c>
      <c r="AA304" s="53">
        <v>12</v>
      </c>
      <c r="AB304" s="53">
        <v>27852</v>
      </c>
      <c r="AC304" s="53">
        <v>2506.6799999999998</v>
      </c>
      <c r="AD304" s="53">
        <v>25345.32</v>
      </c>
      <c r="AE304" s="53">
        <v>6963</v>
      </c>
      <c r="AF304" s="53">
        <v>18382.32</v>
      </c>
      <c r="AG304" s="54">
        <v>41650</v>
      </c>
      <c r="AH304" s="55">
        <v>2014</v>
      </c>
    </row>
    <row r="305" spans="21:34">
      <c r="U305" s="56" t="s">
        <v>565</v>
      </c>
      <c r="V305" s="57" t="s">
        <v>582</v>
      </c>
      <c r="W305" s="57" t="s">
        <v>2328</v>
      </c>
      <c r="X305" s="57" t="s">
        <v>2337</v>
      </c>
      <c r="Y305" s="57">
        <v>2797</v>
      </c>
      <c r="Z305" s="57">
        <v>5</v>
      </c>
      <c r="AA305" s="57">
        <v>125</v>
      </c>
      <c r="AB305" s="57">
        <v>349625</v>
      </c>
      <c r="AC305" s="57">
        <v>31466.25</v>
      </c>
      <c r="AD305" s="57">
        <v>318158.8</v>
      </c>
      <c r="AE305" s="57">
        <v>335640</v>
      </c>
      <c r="AF305" s="57">
        <v>-17481.3</v>
      </c>
      <c r="AG305" s="58">
        <v>41651</v>
      </c>
      <c r="AH305" s="59">
        <v>2014</v>
      </c>
    </row>
    <row r="306" spans="21:34">
      <c r="U306" s="52" t="s">
        <v>570</v>
      </c>
      <c r="V306" s="53" t="s">
        <v>542</v>
      </c>
      <c r="W306" s="53" t="s">
        <v>2331</v>
      </c>
      <c r="X306" s="53" t="s">
        <v>2337</v>
      </c>
      <c r="Y306" s="53">
        <v>2565</v>
      </c>
      <c r="Z306" s="53">
        <v>10</v>
      </c>
      <c r="AA306" s="53">
        <v>300</v>
      </c>
      <c r="AB306" s="53">
        <v>769500</v>
      </c>
      <c r="AC306" s="53">
        <v>69255</v>
      </c>
      <c r="AD306" s="53">
        <v>700245</v>
      </c>
      <c r="AE306" s="53">
        <v>641250</v>
      </c>
      <c r="AF306" s="53">
        <v>58995</v>
      </c>
      <c r="AG306" s="54">
        <v>41640</v>
      </c>
      <c r="AH306" s="55">
        <v>2014</v>
      </c>
    </row>
    <row r="307" spans="21:34">
      <c r="U307" s="56" t="s">
        <v>523</v>
      </c>
      <c r="V307" s="57" t="s">
        <v>542</v>
      </c>
      <c r="W307" s="57" t="s">
        <v>2331</v>
      </c>
      <c r="X307" s="57" t="s">
        <v>2337</v>
      </c>
      <c r="Y307" s="57">
        <v>2417</v>
      </c>
      <c r="Z307" s="57">
        <v>10</v>
      </c>
      <c r="AA307" s="57">
        <v>350</v>
      </c>
      <c r="AB307" s="57">
        <v>845950</v>
      </c>
      <c r="AC307" s="57">
        <v>76135.5</v>
      </c>
      <c r="AD307" s="57">
        <v>769814.5</v>
      </c>
      <c r="AE307" s="57">
        <v>628420</v>
      </c>
      <c r="AF307" s="57">
        <v>141394.5</v>
      </c>
      <c r="AG307" s="58">
        <v>41640</v>
      </c>
      <c r="AH307" s="59">
        <v>2014</v>
      </c>
    </row>
    <row r="308" spans="21:34">
      <c r="U308" s="52" t="s">
        <v>534</v>
      </c>
      <c r="V308" s="53" t="s">
        <v>582</v>
      </c>
      <c r="W308" s="53" t="s">
        <v>2331</v>
      </c>
      <c r="X308" s="53" t="s">
        <v>2337</v>
      </c>
      <c r="Y308" s="53">
        <v>3675</v>
      </c>
      <c r="Z308" s="53">
        <v>10</v>
      </c>
      <c r="AA308" s="53">
        <v>15</v>
      </c>
      <c r="AB308" s="53">
        <v>55125</v>
      </c>
      <c r="AC308" s="53">
        <v>4961.25</v>
      </c>
      <c r="AD308" s="53">
        <v>50163.75</v>
      </c>
      <c r="AE308" s="53">
        <v>36750</v>
      </c>
      <c r="AF308" s="53">
        <v>13413.75</v>
      </c>
      <c r="AG308" s="54">
        <v>41643</v>
      </c>
      <c r="AH308" s="55">
        <v>2014</v>
      </c>
    </row>
    <row r="309" spans="21:34">
      <c r="U309" s="56" t="s">
        <v>570</v>
      </c>
      <c r="V309" s="57" t="s">
        <v>289</v>
      </c>
      <c r="W309" s="57" t="s">
        <v>2331</v>
      </c>
      <c r="X309" s="57" t="s">
        <v>2337</v>
      </c>
      <c r="Y309" s="57">
        <v>1094</v>
      </c>
      <c r="Z309" s="57">
        <v>10</v>
      </c>
      <c r="AA309" s="57">
        <v>300</v>
      </c>
      <c r="AB309" s="57">
        <v>328200</v>
      </c>
      <c r="AC309" s="57">
        <v>29538</v>
      </c>
      <c r="AD309" s="57">
        <v>298662</v>
      </c>
      <c r="AE309" s="57">
        <v>273500</v>
      </c>
      <c r="AF309" s="57">
        <v>25162</v>
      </c>
      <c r="AG309" s="58">
        <v>41645</v>
      </c>
      <c r="AH309" s="59">
        <v>2014</v>
      </c>
    </row>
    <row r="310" spans="21:34">
      <c r="U310" s="52" t="s">
        <v>534</v>
      </c>
      <c r="V310" s="53" t="s">
        <v>297</v>
      </c>
      <c r="W310" s="53" t="s">
        <v>2331</v>
      </c>
      <c r="X310" s="53" t="s">
        <v>2337</v>
      </c>
      <c r="Y310" s="53">
        <v>1227</v>
      </c>
      <c r="Z310" s="53">
        <v>10</v>
      </c>
      <c r="AA310" s="53">
        <v>15</v>
      </c>
      <c r="AB310" s="53">
        <v>18405</v>
      </c>
      <c r="AC310" s="53">
        <v>1656.45</v>
      </c>
      <c r="AD310" s="53">
        <v>16748.55</v>
      </c>
      <c r="AE310" s="53">
        <v>12270</v>
      </c>
      <c r="AF310" s="53">
        <v>4478.55</v>
      </c>
      <c r="AG310" s="54">
        <v>41649</v>
      </c>
      <c r="AH310" s="55">
        <v>2014</v>
      </c>
    </row>
    <row r="311" spans="21:34">
      <c r="U311" s="56" t="s">
        <v>570</v>
      </c>
      <c r="V311" s="57" t="s">
        <v>297</v>
      </c>
      <c r="W311" s="57" t="s">
        <v>2331</v>
      </c>
      <c r="X311" s="57" t="s">
        <v>2337</v>
      </c>
      <c r="Y311" s="57">
        <v>1324</v>
      </c>
      <c r="Z311" s="57">
        <v>10</v>
      </c>
      <c r="AA311" s="57">
        <v>300</v>
      </c>
      <c r="AB311" s="57">
        <v>397200</v>
      </c>
      <c r="AC311" s="57">
        <v>35748</v>
      </c>
      <c r="AD311" s="57">
        <v>361452</v>
      </c>
      <c r="AE311" s="57">
        <v>331000</v>
      </c>
      <c r="AF311" s="57">
        <v>30452</v>
      </c>
      <c r="AG311" s="58">
        <v>41650</v>
      </c>
      <c r="AH311" s="59">
        <v>2014</v>
      </c>
    </row>
    <row r="312" spans="21:34">
      <c r="U312" s="52" t="s">
        <v>565</v>
      </c>
      <c r="V312" s="53" t="s">
        <v>582</v>
      </c>
      <c r="W312" s="53" t="s">
        <v>2331</v>
      </c>
      <c r="X312" s="53" t="s">
        <v>2337</v>
      </c>
      <c r="Y312" s="53">
        <v>2797</v>
      </c>
      <c r="Z312" s="53">
        <v>10</v>
      </c>
      <c r="AA312" s="53">
        <v>125</v>
      </c>
      <c r="AB312" s="53">
        <v>349625</v>
      </c>
      <c r="AC312" s="53">
        <v>31466.25</v>
      </c>
      <c r="AD312" s="53">
        <v>318158.8</v>
      </c>
      <c r="AE312" s="53">
        <v>335640</v>
      </c>
      <c r="AF312" s="53">
        <v>-17481.3</v>
      </c>
      <c r="AG312" s="54">
        <v>41651</v>
      </c>
      <c r="AH312" s="55">
        <v>2014</v>
      </c>
    </row>
    <row r="313" spans="21:34">
      <c r="U313" s="56" t="s">
        <v>534</v>
      </c>
      <c r="V313" s="57" t="s">
        <v>542</v>
      </c>
      <c r="W313" s="57" t="s">
        <v>2333</v>
      </c>
      <c r="X313" s="57" t="s">
        <v>2337</v>
      </c>
      <c r="Y313" s="57">
        <v>245</v>
      </c>
      <c r="Z313" s="57">
        <v>120</v>
      </c>
      <c r="AA313" s="57">
        <v>15</v>
      </c>
      <c r="AB313" s="57">
        <v>3675</v>
      </c>
      <c r="AC313" s="57">
        <v>330.75</v>
      </c>
      <c r="AD313" s="57">
        <v>3344.25</v>
      </c>
      <c r="AE313" s="57">
        <v>2450</v>
      </c>
      <c r="AF313" s="57">
        <v>894.25</v>
      </c>
      <c r="AG313" s="58">
        <v>41644</v>
      </c>
      <c r="AH313" s="59">
        <v>2014</v>
      </c>
    </row>
    <row r="314" spans="21:34">
      <c r="U314" s="52" t="s">
        <v>570</v>
      </c>
      <c r="V314" s="53" t="s">
        <v>289</v>
      </c>
      <c r="W314" s="53" t="s">
        <v>2333</v>
      </c>
      <c r="X314" s="53" t="s">
        <v>2337</v>
      </c>
      <c r="Y314" s="53">
        <v>3793.5</v>
      </c>
      <c r="Z314" s="53">
        <v>120</v>
      </c>
      <c r="AA314" s="53">
        <v>300</v>
      </c>
      <c r="AB314" s="53">
        <v>1138050</v>
      </c>
      <c r="AC314" s="53">
        <v>102424.5</v>
      </c>
      <c r="AD314" s="53">
        <v>1035626</v>
      </c>
      <c r="AE314" s="53">
        <v>948375</v>
      </c>
      <c r="AF314" s="53">
        <v>87250.5</v>
      </c>
      <c r="AG314" s="54">
        <v>41646</v>
      </c>
      <c r="AH314" s="55">
        <v>2014</v>
      </c>
    </row>
    <row r="315" spans="21:34">
      <c r="U315" s="56" t="s">
        <v>523</v>
      </c>
      <c r="V315" s="57" t="s">
        <v>304</v>
      </c>
      <c r="W315" s="57" t="s">
        <v>2333</v>
      </c>
      <c r="X315" s="57" t="s">
        <v>2337</v>
      </c>
      <c r="Y315" s="57">
        <v>1307</v>
      </c>
      <c r="Z315" s="57">
        <v>120</v>
      </c>
      <c r="AA315" s="57">
        <v>350</v>
      </c>
      <c r="AB315" s="57">
        <v>457450</v>
      </c>
      <c r="AC315" s="57">
        <v>41170.5</v>
      </c>
      <c r="AD315" s="57">
        <v>416279.5</v>
      </c>
      <c r="AE315" s="57">
        <v>339820</v>
      </c>
      <c r="AF315" s="57">
        <v>76459.5</v>
      </c>
      <c r="AG315" s="58">
        <v>41646</v>
      </c>
      <c r="AH315" s="59">
        <v>2014</v>
      </c>
    </row>
    <row r="316" spans="21:34">
      <c r="U316" s="52" t="s">
        <v>565</v>
      </c>
      <c r="V316" s="53" t="s">
        <v>289</v>
      </c>
      <c r="W316" s="53" t="s">
        <v>2333</v>
      </c>
      <c r="X316" s="53" t="s">
        <v>2337</v>
      </c>
      <c r="Y316" s="53">
        <v>567</v>
      </c>
      <c r="Z316" s="53">
        <v>120</v>
      </c>
      <c r="AA316" s="53">
        <v>125</v>
      </c>
      <c r="AB316" s="53">
        <v>70875</v>
      </c>
      <c r="AC316" s="53">
        <v>6378.75</v>
      </c>
      <c r="AD316" s="53">
        <v>64496.25</v>
      </c>
      <c r="AE316" s="53">
        <v>68040</v>
      </c>
      <c r="AF316" s="53">
        <v>-3543.75</v>
      </c>
      <c r="AG316" s="54">
        <v>41648</v>
      </c>
      <c r="AH316" s="55">
        <v>2014</v>
      </c>
    </row>
    <row r="317" spans="21:34">
      <c r="U317" s="56" t="s">
        <v>565</v>
      </c>
      <c r="V317" s="57" t="s">
        <v>542</v>
      </c>
      <c r="W317" s="57" t="s">
        <v>2333</v>
      </c>
      <c r="X317" s="57" t="s">
        <v>2337</v>
      </c>
      <c r="Y317" s="57">
        <v>2110</v>
      </c>
      <c r="Z317" s="57">
        <v>120</v>
      </c>
      <c r="AA317" s="57">
        <v>125</v>
      </c>
      <c r="AB317" s="57">
        <v>263750</v>
      </c>
      <c r="AC317" s="57">
        <v>23737.5</v>
      </c>
      <c r="AD317" s="57">
        <v>240012.5</v>
      </c>
      <c r="AE317" s="57">
        <v>253200</v>
      </c>
      <c r="AF317" s="57">
        <v>-13187.5</v>
      </c>
      <c r="AG317" s="58">
        <v>41648</v>
      </c>
      <c r="AH317" s="59">
        <v>2014</v>
      </c>
    </row>
    <row r="318" spans="21:34">
      <c r="U318" s="52" t="s">
        <v>523</v>
      </c>
      <c r="V318" s="53" t="s">
        <v>289</v>
      </c>
      <c r="W318" s="53" t="s">
        <v>2333</v>
      </c>
      <c r="X318" s="53" t="s">
        <v>2337</v>
      </c>
      <c r="Y318" s="53">
        <v>1269</v>
      </c>
      <c r="Z318" s="53">
        <v>120</v>
      </c>
      <c r="AA318" s="53">
        <v>350</v>
      </c>
      <c r="AB318" s="53">
        <v>444150</v>
      </c>
      <c r="AC318" s="53">
        <v>39973.5</v>
      </c>
      <c r="AD318" s="53">
        <v>404176.5</v>
      </c>
      <c r="AE318" s="53">
        <v>329940</v>
      </c>
      <c r="AF318" s="53">
        <v>74236.5</v>
      </c>
      <c r="AG318" s="54">
        <v>41649</v>
      </c>
      <c r="AH318" s="55">
        <v>2014</v>
      </c>
    </row>
    <row r="319" spans="21:34">
      <c r="U319" s="56" t="s">
        <v>555</v>
      </c>
      <c r="V319" s="57" t="s">
        <v>582</v>
      </c>
      <c r="W319" s="57" t="s">
        <v>2334</v>
      </c>
      <c r="X319" s="57" t="s">
        <v>2337</v>
      </c>
      <c r="Y319" s="57">
        <v>1956</v>
      </c>
      <c r="Z319" s="57">
        <v>250</v>
      </c>
      <c r="AA319" s="57">
        <v>12</v>
      </c>
      <c r="AB319" s="57">
        <v>23472</v>
      </c>
      <c r="AC319" s="57">
        <v>2112.48</v>
      </c>
      <c r="AD319" s="57">
        <v>21359.52</v>
      </c>
      <c r="AE319" s="57">
        <v>5868</v>
      </c>
      <c r="AF319" s="57">
        <v>15491.52</v>
      </c>
      <c r="AG319" s="58">
        <v>41640</v>
      </c>
      <c r="AH319" s="59">
        <v>2014</v>
      </c>
    </row>
    <row r="320" spans="21:34">
      <c r="U320" s="52" t="s">
        <v>570</v>
      </c>
      <c r="V320" s="53" t="s">
        <v>304</v>
      </c>
      <c r="W320" s="53" t="s">
        <v>2334</v>
      </c>
      <c r="X320" s="53" t="s">
        <v>2337</v>
      </c>
      <c r="Y320" s="53">
        <v>2659</v>
      </c>
      <c r="Z320" s="53">
        <v>250</v>
      </c>
      <c r="AA320" s="53">
        <v>300</v>
      </c>
      <c r="AB320" s="53">
        <v>797700</v>
      </c>
      <c r="AC320" s="53">
        <v>71793</v>
      </c>
      <c r="AD320" s="53">
        <v>725907</v>
      </c>
      <c r="AE320" s="53">
        <v>664750</v>
      </c>
      <c r="AF320" s="53">
        <v>61157</v>
      </c>
      <c r="AG320" s="54">
        <v>41641</v>
      </c>
      <c r="AH320" s="55">
        <v>2014</v>
      </c>
    </row>
    <row r="321" spans="21:34">
      <c r="U321" s="56" t="s">
        <v>523</v>
      </c>
      <c r="V321" s="57" t="s">
        <v>582</v>
      </c>
      <c r="W321" s="57" t="s">
        <v>2334</v>
      </c>
      <c r="X321" s="57" t="s">
        <v>2337</v>
      </c>
      <c r="Y321" s="57">
        <v>1351.5</v>
      </c>
      <c r="Z321" s="57">
        <v>250</v>
      </c>
      <c r="AA321" s="57">
        <v>350</v>
      </c>
      <c r="AB321" s="57">
        <v>473025</v>
      </c>
      <c r="AC321" s="57">
        <v>42572.25</v>
      </c>
      <c r="AD321" s="57">
        <v>430452.8</v>
      </c>
      <c r="AE321" s="57">
        <v>351390</v>
      </c>
      <c r="AF321" s="57">
        <v>79062.75</v>
      </c>
      <c r="AG321" s="58">
        <v>41643</v>
      </c>
      <c r="AH321" s="59">
        <v>2014</v>
      </c>
    </row>
    <row r="322" spans="21:34">
      <c r="U322" s="52" t="s">
        <v>555</v>
      </c>
      <c r="V322" s="53" t="s">
        <v>304</v>
      </c>
      <c r="W322" s="53" t="s">
        <v>2334</v>
      </c>
      <c r="X322" s="53" t="s">
        <v>2337</v>
      </c>
      <c r="Y322" s="53">
        <v>880</v>
      </c>
      <c r="Z322" s="53">
        <v>250</v>
      </c>
      <c r="AA322" s="53">
        <v>12</v>
      </c>
      <c r="AB322" s="53">
        <v>10560</v>
      </c>
      <c r="AC322" s="53">
        <v>950.4</v>
      </c>
      <c r="AD322" s="53">
        <v>9609.6</v>
      </c>
      <c r="AE322" s="53">
        <v>2640</v>
      </c>
      <c r="AF322" s="53">
        <v>6969.6</v>
      </c>
      <c r="AG322" s="54">
        <v>41644</v>
      </c>
      <c r="AH322" s="55">
        <v>2014</v>
      </c>
    </row>
    <row r="323" spans="21:34">
      <c r="U323" s="56" t="s">
        <v>570</v>
      </c>
      <c r="V323" s="57" t="s">
        <v>582</v>
      </c>
      <c r="W323" s="57" t="s">
        <v>2334</v>
      </c>
      <c r="X323" s="57" t="s">
        <v>2337</v>
      </c>
      <c r="Y323" s="57">
        <v>1867</v>
      </c>
      <c r="Z323" s="57">
        <v>250</v>
      </c>
      <c r="AA323" s="57">
        <v>300</v>
      </c>
      <c r="AB323" s="57">
        <v>560100</v>
      </c>
      <c r="AC323" s="57">
        <v>50409</v>
      </c>
      <c r="AD323" s="57">
        <v>509691</v>
      </c>
      <c r="AE323" s="57">
        <v>466750</v>
      </c>
      <c r="AF323" s="57">
        <v>42941</v>
      </c>
      <c r="AG323" s="58">
        <v>41648</v>
      </c>
      <c r="AH323" s="59">
        <v>2014</v>
      </c>
    </row>
    <row r="324" spans="21:34">
      <c r="U324" s="52" t="s">
        <v>534</v>
      </c>
      <c r="V324" s="53" t="s">
        <v>297</v>
      </c>
      <c r="W324" s="53" t="s">
        <v>2334</v>
      </c>
      <c r="X324" s="53" t="s">
        <v>2337</v>
      </c>
      <c r="Y324" s="53">
        <v>1227</v>
      </c>
      <c r="Z324" s="53">
        <v>250</v>
      </c>
      <c r="AA324" s="53">
        <v>15</v>
      </c>
      <c r="AB324" s="53">
        <v>18405</v>
      </c>
      <c r="AC324" s="53">
        <v>1656.45</v>
      </c>
      <c r="AD324" s="53">
        <v>16748.55</v>
      </c>
      <c r="AE324" s="53">
        <v>12270</v>
      </c>
      <c r="AF324" s="53">
        <v>4478.55</v>
      </c>
      <c r="AG324" s="54">
        <v>41649</v>
      </c>
      <c r="AH324" s="55">
        <v>2014</v>
      </c>
    </row>
    <row r="325" spans="21:34">
      <c r="U325" s="56" t="s">
        <v>565</v>
      </c>
      <c r="V325" s="57" t="s">
        <v>542</v>
      </c>
      <c r="W325" s="57" t="s">
        <v>2334</v>
      </c>
      <c r="X325" s="57" t="s">
        <v>2337</v>
      </c>
      <c r="Y325" s="57">
        <v>877</v>
      </c>
      <c r="Z325" s="57">
        <v>250</v>
      </c>
      <c r="AA325" s="57">
        <v>125</v>
      </c>
      <c r="AB325" s="57">
        <v>109625</v>
      </c>
      <c r="AC325" s="57">
        <v>9866.25</v>
      </c>
      <c r="AD325" s="57">
        <v>99758.75</v>
      </c>
      <c r="AE325" s="57">
        <v>105240</v>
      </c>
      <c r="AF325" s="57">
        <v>-5481.25</v>
      </c>
      <c r="AG325" s="58">
        <v>41650</v>
      </c>
      <c r="AH325" s="59">
        <v>2014</v>
      </c>
    </row>
    <row r="326" spans="21:34">
      <c r="U326" s="52" t="s">
        <v>523</v>
      </c>
      <c r="V326" s="53" t="s">
        <v>582</v>
      </c>
      <c r="W326" s="53" t="s">
        <v>2336</v>
      </c>
      <c r="X326" s="53" t="s">
        <v>2337</v>
      </c>
      <c r="Y326" s="53">
        <v>2071</v>
      </c>
      <c r="Z326" s="53">
        <v>260</v>
      </c>
      <c r="AA326" s="53">
        <v>350</v>
      </c>
      <c r="AB326" s="53">
        <v>724850</v>
      </c>
      <c r="AC326" s="53">
        <v>65236.5</v>
      </c>
      <c r="AD326" s="53">
        <v>659613.5</v>
      </c>
      <c r="AE326" s="53">
        <v>538460</v>
      </c>
      <c r="AF326" s="53">
        <v>121153.5</v>
      </c>
      <c r="AG326" s="54">
        <v>41648</v>
      </c>
      <c r="AH326" s="55">
        <v>2014</v>
      </c>
    </row>
    <row r="327" spans="21:34">
      <c r="U327" s="56" t="s">
        <v>523</v>
      </c>
      <c r="V327" s="57" t="s">
        <v>289</v>
      </c>
      <c r="W327" s="57" t="s">
        <v>2336</v>
      </c>
      <c r="X327" s="57" t="s">
        <v>2337</v>
      </c>
      <c r="Y327" s="57">
        <v>1269</v>
      </c>
      <c r="Z327" s="57">
        <v>260</v>
      </c>
      <c r="AA327" s="57">
        <v>350</v>
      </c>
      <c r="AB327" s="57">
        <v>444150</v>
      </c>
      <c r="AC327" s="57">
        <v>39973.5</v>
      </c>
      <c r="AD327" s="57">
        <v>404176.5</v>
      </c>
      <c r="AE327" s="57">
        <v>329940</v>
      </c>
      <c r="AF327" s="57">
        <v>74236.5</v>
      </c>
      <c r="AG327" s="58">
        <v>41649</v>
      </c>
      <c r="AH327" s="59">
        <v>2014</v>
      </c>
    </row>
    <row r="328" spans="21:34">
      <c r="U328" s="52" t="s">
        <v>523</v>
      </c>
      <c r="V328" s="53" t="s">
        <v>542</v>
      </c>
      <c r="W328" s="53" t="s">
        <v>2336</v>
      </c>
      <c r="X328" s="53" t="s">
        <v>2337</v>
      </c>
      <c r="Y328" s="53">
        <v>1694</v>
      </c>
      <c r="Z328" s="53">
        <v>260</v>
      </c>
      <c r="AA328" s="53">
        <v>20</v>
      </c>
      <c r="AB328" s="53">
        <v>33880</v>
      </c>
      <c r="AC328" s="53">
        <v>3049.2</v>
      </c>
      <c r="AD328" s="53">
        <v>30830.799999999999</v>
      </c>
      <c r="AE328" s="53">
        <v>16940</v>
      </c>
      <c r="AF328" s="53">
        <v>13890.8</v>
      </c>
      <c r="AG328" s="54">
        <v>41650</v>
      </c>
      <c r="AH328" s="55">
        <v>2014</v>
      </c>
    </row>
    <row r="329" spans="21:34">
      <c r="U329" s="56" t="s">
        <v>523</v>
      </c>
      <c r="V329" s="57" t="s">
        <v>304</v>
      </c>
      <c r="W329" s="57" t="s">
        <v>2330</v>
      </c>
      <c r="X329" s="57" t="s">
        <v>2337</v>
      </c>
      <c r="Y329" s="57">
        <v>663</v>
      </c>
      <c r="Z329" s="57">
        <v>3</v>
      </c>
      <c r="AA329" s="57">
        <v>20</v>
      </c>
      <c r="AB329" s="57">
        <v>13260</v>
      </c>
      <c r="AC329" s="57">
        <v>1193.4000000000001</v>
      </c>
      <c r="AD329" s="57">
        <v>12066.6</v>
      </c>
      <c r="AE329" s="57">
        <v>6630</v>
      </c>
      <c r="AF329" s="57">
        <v>5436.6</v>
      </c>
      <c r="AG329" s="58">
        <v>41644</v>
      </c>
      <c r="AH329" s="59">
        <v>2014</v>
      </c>
    </row>
    <row r="330" spans="21:34">
      <c r="U330" s="52" t="s">
        <v>523</v>
      </c>
      <c r="V330" s="53" t="s">
        <v>289</v>
      </c>
      <c r="W330" s="53" t="s">
        <v>2330</v>
      </c>
      <c r="X330" s="53" t="s">
        <v>2337</v>
      </c>
      <c r="Y330" s="53">
        <v>819</v>
      </c>
      <c r="Z330" s="53">
        <v>3</v>
      </c>
      <c r="AA330" s="53">
        <v>7</v>
      </c>
      <c r="AB330" s="53">
        <v>5733</v>
      </c>
      <c r="AC330" s="53">
        <v>515.97</v>
      </c>
      <c r="AD330" s="53">
        <v>5217.03</v>
      </c>
      <c r="AE330" s="53">
        <v>4095</v>
      </c>
      <c r="AF330" s="53">
        <v>1122.03</v>
      </c>
      <c r="AG330" s="54">
        <v>41646</v>
      </c>
      <c r="AH330" s="55">
        <v>2014</v>
      </c>
    </row>
    <row r="331" spans="21:34">
      <c r="U331" s="56" t="s">
        <v>555</v>
      </c>
      <c r="V331" s="57" t="s">
        <v>304</v>
      </c>
      <c r="W331" s="57" t="s">
        <v>2330</v>
      </c>
      <c r="X331" s="57" t="s">
        <v>2337</v>
      </c>
      <c r="Y331" s="57">
        <v>1580</v>
      </c>
      <c r="Z331" s="57">
        <v>3</v>
      </c>
      <c r="AA331" s="57">
        <v>12</v>
      </c>
      <c r="AB331" s="57">
        <v>18960</v>
      </c>
      <c r="AC331" s="57">
        <v>1706.4</v>
      </c>
      <c r="AD331" s="57">
        <v>17253.599999999999</v>
      </c>
      <c r="AE331" s="57">
        <v>4740</v>
      </c>
      <c r="AF331" s="57">
        <v>12513.6</v>
      </c>
      <c r="AG331" s="58">
        <v>41648</v>
      </c>
      <c r="AH331" s="59">
        <v>2014</v>
      </c>
    </row>
    <row r="332" spans="21:34">
      <c r="U332" s="52" t="s">
        <v>523</v>
      </c>
      <c r="V332" s="53" t="s">
        <v>542</v>
      </c>
      <c r="W332" s="53" t="s">
        <v>2330</v>
      </c>
      <c r="X332" s="53" t="s">
        <v>2337</v>
      </c>
      <c r="Y332" s="53">
        <v>521</v>
      </c>
      <c r="Z332" s="53">
        <v>3</v>
      </c>
      <c r="AA332" s="53">
        <v>7</v>
      </c>
      <c r="AB332" s="53">
        <v>3647</v>
      </c>
      <c r="AC332" s="53">
        <v>328.23</v>
      </c>
      <c r="AD332" s="53">
        <v>3318.77</v>
      </c>
      <c r="AE332" s="53">
        <v>2605</v>
      </c>
      <c r="AF332" s="53">
        <v>713.77</v>
      </c>
      <c r="AG332" s="54">
        <v>41651</v>
      </c>
      <c r="AH332" s="55">
        <v>2014</v>
      </c>
    </row>
    <row r="333" spans="21:34">
      <c r="U333" s="56" t="s">
        <v>523</v>
      </c>
      <c r="V333" s="57" t="s">
        <v>582</v>
      </c>
      <c r="W333" s="57" t="s">
        <v>2331</v>
      </c>
      <c r="X333" s="57" t="s">
        <v>2337</v>
      </c>
      <c r="Y333" s="57">
        <v>973</v>
      </c>
      <c r="Z333" s="57">
        <v>10</v>
      </c>
      <c r="AA333" s="57">
        <v>20</v>
      </c>
      <c r="AB333" s="57">
        <v>19460</v>
      </c>
      <c r="AC333" s="57">
        <v>1751.4</v>
      </c>
      <c r="AD333" s="57">
        <v>17708.599999999999</v>
      </c>
      <c r="AE333" s="57">
        <v>9730</v>
      </c>
      <c r="AF333" s="57">
        <v>7978.6</v>
      </c>
      <c r="AG333" s="58">
        <v>41642</v>
      </c>
      <c r="AH333" s="59">
        <v>2014</v>
      </c>
    </row>
    <row r="334" spans="21:34">
      <c r="U334" s="52" t="s">
        <v>523</v>
      </c>
      <c r="V334" s="53" t="s">
        <v>542</v>
      </c>
      <c r="W334" s="53" t="s">
        <v>2331</v>
      </c>
      <c r="X334" s="53" t="s">
        <v>2337</v>
      </c>
      <c r="Y334" s="53">
        <v>1038</v>
      </c>
      <c r="Z334" s="53">
        <v>10</v>
      </c>
      <c r="AA334" s="53">
        <v>20</v>
      </c>
      <c r="AB334" s="53">
        <v>20760</v>
      </c>
      <c r="AC334" s="53">
        <v>1868.4</v>
      </c>
      <c r="AD334" s="53">
        <v>18891.599999999999</v>
      </c>
      <c r="AE334" s="53">
        <v>10380</v>
      </c>
      <c r="AF334" s="53">
        <v>8511.6</v>
      </c>
      <c r="AG334" s="54">
        <v>41645</v>
      </c>
      <c r="AH334" s="55">
        <v>2014</v>
      </c>
    </row>
    <row r="335" spans="21:34">
      <c r="U335" s="56" t="s">
        <v>523</v>
      </c>
      <c r="V335" s="57" t="s">
        <v>304</v>
      </c>
      <c r="W335" s="57" t="s">
        <v>2331</v>
      </c>
      <c r="X335" s="57" t="s">
        <v>2337</v>
      </c>
      <c r="Y335" s="57">
        <v>360</v>
      </c>
      <c r="Z335" s="57">
        <v>10</v>
      </c>
      <c r="AA335" s="57">
        <v>7</v>
      </c>
      <c r="AB335" s="57">
        <v>2520</v>
      </c>
      <c r="AC335" s="57">
        <v>226.8</v>
      </c>
      <c r="AD335" s="57">
        <v>2293.1999999999998</v>
      </c>
      <c r="AE335" s="57">
        <v>1800</v>
      </c>
      <c r="AF335" s="57">
        <v>493.2</v>
      </c>
      <c r="AG335" s="58">
        <v>41649</v>
      </c>
      <c r="AH335" s="59">
        <v>2014</v>
      </c>
    </row>
    <row r="336" spans="21:34">
      <c r="U336" s="52" t="s">
        <v>555</v>
      </c>
      <c r="V336" s="53" t="s">
        <v>297</v>
      </c>
      <c r="W336" s="53" t="s">
        <v>2333</v>
      </c>
      <c r="X336" s="53" t="s">
        <v>2337</v>
      </c>
      <c r="Y336" s="53">
        <v>1967</v>
      </c>
      <c r="Z336" s="53">
        <v>120</v>
      </c>
      <c r="AA336" s="53">
        <v>12</v>
      </c>
      <c r="AB336" s="53">
        <v>23604</v>
      </c>
      <c r="AC336" s="53">
        <v>2124.36</v>
      </c>
      <c r="AD336" s="53">
        <v>21479.64</v>
      </c>
      <c r="AE336" s="53">
        <v>5901</v>
      </c>
      <c r="AF336" s="53">
        <v>15578.64</v>
      </c>
      <c r="AG336" s="54">
        <v>41642</v>
      </c>
      <c r="AH336" s="55">
        <v>2014</v>
      </c>
    </row>
    <row r="337" spans="21:34">
      <c r="U337" s="56" t="s">
        <v>534</v>
      </c>
      <c r="V337" s="57" t="s">
        <v>542</v>
      </c>
      <c r="W337" s="57" t="s">
        <v>2333</v>
      </c>
      <c r="X337" s="57" t="s">
        <v>2337</v>
      </c>
      <c r="Y337" s="57">
        <v>2628</v>
      </c>
      <c r="Z337" s="57">
        <v>120</v>
      </c>
      <c r="AA337" s="57">
        <v>15</v>
      </c>
      <c r="AB337" s="57">
        <v>39420</v>
      </c>
      <c r="AC337" s="57">
        <v>3547.8</v>
      </c>
      <c r="AD337" s="57">
        <v>35872.199999999997</v>
      </c>
      <c r="AE337" s="57">
        <v>26280</v>
      </c>
      <c r="AF337" s="57">
        <v>9592.2000000000007</v>
      </c>
      <c r="AG337" s="58">
        <v>41643</v>
      </c>
      <c r="AH337" s="59">
        <v>2014</v>
      </c>
    </row>
    <row r="338" spans="21:34">
      <c r="U338" s="52" t="s">
        <v>523</v>
      </c>
      <c r="V338" s="53" t="s">
        <v>304</v>
      </c>
      <c r="W338" s="53" t="s">
        <v>2334</v>
      </c>
      <c r="X338" s="53" t="s">
        <v>2337</v>
      </c>
      <c r="Y338" s="53">
        <v>360</v>
      </c>
      <c r="Z338" s="53">
        <v>250</v>
      </c>
      <c r="AA338" s="53">
        <v>7</v>
      </c>
      <c r="AB338" s="53">
        <v>2520</v>
      </c>
      <c r="AC338" s="53">
        <v>226.8</v>
      </c>
      <c r="AD338" s="53">
        <v>2293.1999999999998</v>
      </c>
      <c r="AE338" s="53">
        <v>1800</v>
      </c>
      <c r="AF338" s="53">
        <v>493.2</v>
      </c>
      <c r="AG338" s="54">
        <v>41649</v>
      </c>
      <c r="AH338" s="55">
        <v>2014</v>
      </c>
    </row>
    <row r="339" spans="21:34">
      <c r="U339" s="56" t="s">
        <v>523</v>
      </c>
      <c r="V339" s="57" t="s">
        <v>542</v>
      </c>
      <c r="W339" s="57" t="s">
        <v>2334</v>
      </c>
      <c r="X339" s="57" t="s">
        <v>2337</v>
      </c>
      <c r="Y339" s="57">
        <v>521</v>
      </c>
      <c r="Z339" s="57">
        <v>250</v>
      </c>
      <c r="AA339" s="57">
        <v>7</v>
      </c>
      <c r="AB339" s="57">
        <v>3647</v>
      </c>
      <c r="AC339" s="57">
        <v>328.23</v>
      </c>
      <c r="AD339" s="57">
        <v>3318.77</v>
      </c>
      <c r="AE339" s="57">
        <v>2605</v>
      </c>
      <c r="AF339" s="57">
        <v>713.77</v>
      </c>
      <c r="AG339" s="58">
        <v>41651</v>
      </c>
      <c r="AH339" s="59">
        <v>2014</v>
      </c>
    </row>
    <row r="340" spans="21:34">
      <c r="U340" s="52" t="s">
        <v>523</v>
      </c>
      <c r="V340" s="53" t="s">
        <v>542</v>
      </c>
      <c r="W340" s="53" t="s">
        <v>2336</v>
      </c>
      <c r="X340" s="53" t="s">
        <v>2337</v>
      </c>
      <c r="Y340" s="53">
        <v>1038</v>
      </c>
      <c r="Z340" s="53">
        <v>260</v>
      </c>
      <c r="AA340" s="53">
        <v>20</v>
      </c>
      <c r="AB340" s="53">
        <v>20760</v>
      </c>
      <c r="AC340" s="53">
        <v>1868.4</v>
      </c>
      <c r="AD340" s="53">
        <v>18891.599999999999</v>
      </c>
      <c r="AE340" s="53">
        <v>10380</v>
      </c>
      <c r="AF340" s="53">
        <v>8511.6</v>
      </c>
      <c r="AG340" s="54">
        <v>41645</v>
      </c>
      <c r="AH340" s="55">
        <v>2014</v>
      </c>
    </row>
    <row r="341" spans="21:34">
      <c r="U341" s="56" t="s">
        <v>534</v>
      </c>
      <c r="V341" s="57" t="s">
        <v>289</v>
      </c>
      <c r="W341" s="57" t="s">
        <v>2336</v>
      </c>
      <c r="X341" s="57" t="s">
        <v>2337</v>
      </c>
      <c r="Y341" s="57">
        <v>1630.5</v>
      </c>
      <c r="Z341" s="57">
        <v>260</v>
      </c>
      <c r="AA341" s="57">
        <v>15</v>
      </c>
      <c r="AB341" s="57">
        <v>24457.5</v>
      </c>
      <c r="AC341" s="57">
        <v>2201.1750000000002</v>
      </c>
      <c r="AD341" s="57">
        <v>22256.33</v>
      </c>
      <c r="AE341" s="57">
        <v>16305</v>
      </c>
      <c r="AF341" s="57">
        <v>5951.3249999999998</v>
      </c>
      <c r="AG341" s="58">
        <v>41646</v>
      </c>
      <c r="AH341" s="59">
        <v>2014</v>
      </c>
    </row>
    <row r="342" spans="21:34">
      <c r="U342" s="52" t="s">
        <v>523</v>
      </c>
      <c r="V342" s="53" t="s">
        <v>582</v>
      </c>
      <c r="W342" s="53" t="s">
        <v>2328</v>
      </c>
      <c r="X342" s="53" t="s">
        <v>2338</v>
      </c>
      <c r="Y342" s="53">
        <v>2328</v>
      </c>
      <c r="Z342" s="53">
        <v>5</v>
      </c>
      <c r="AA342" s="53">
        <v>7</v>
      </c>
      <c r="AB342" s="53">
        <v>16296</v>
      </c>
      <c r="AC342" s="53">
        <v>1629.6</v>
      </c>
      <c r="AD342" s="53">
        <v>14666.4</v>
      </c>
      <c r="AE342" s="53">
        <v>11640</v>
      </c>
      <c r="AF342" s="53">
        <v>3026.4</v>
      </c>
      <c r="AG342" s="54">
        <v>41648</v>
      </c>
      <c r="AH342" s="55">
        <v>2014</v>
      </c>
    </row>
    <row r="343" spans="21:34">
      <c r="U343" s="56" t="s">
        <v>565</v>
      </c>
      <c r="V343" s="57" t="s">
        <v>582</v>
      </c>
      <c r="W343" s="57" t="s">
        <v>2330</v>
      </c>
      <c r="X343" s="57" t="s">
        <v>2338</v>
      </c>
      <c r="Y343" s="57">
        <v>3445.5</v>
      </c>
      <c r="Z343" s="57">
        <v>3</v>
      </c>
      <c r="AA343" s="57">
        <v>125</v>
      </c>
      <c r="AB343" s="57">
        <v>430687.5</v>
      </c>
      <c r="AC343" s="57">
        <v>43068.75</v>
      </c>
      <c r="AD343" s="57">
        <v>387618.8</v>
      </c>
      <c r="AE343" s="57">
        <v>413460</v>
      </c>
      <c r="AF343" s="57">
        <v>-25841.3</v>
      </c>
      <c r="AG343" s="58">
        <v>41643</v>
      </c>
      <c r="AH343" s="59">
        <v>2014</v>
      </c>
    </row>
    <row r="344" spans="21:34">
      <c r="U344" s="52" t="s">
        <v>523</v>
      </c>
      <c r="V344" s="53" t="s">
        <v>582</v>
      </c>
      <c r="W344" s="53" t="s">
        <v>2328</v>
      </c>
      <c r="X344" s="53" t="s">
        <v>2338</v>
      </c>
      <c r="Y344" s="53">
        <v>2313</v>
      </c>
      <c r="Z344" s="53">
        <v>5</v>
      </c>
      <c r="AA344" s="53">
        <v>350</v>
      </c>
      <c r="AB344" s="53">
        <v>809550</v>
      </c>
      <c r="AC344" s="53">
        <v>80955</v>
      </c>
      <c r="AD344" s="53">
        <v>728595</v>
      </c>
      <c r="AE344" s="53">
        <v>601380</v>
      </c>
      <c r="AF344" s="53">
        <v>127215</v>
      </c>
      <c r="AG344" s="54">
        <v>41644</v>
      </c>
      <c r="AH344" s="55">
        <v>2014</v>
      </c>
    </row>
    <row r="345" spans="21:34">
      <c r="U345" s="56" t="s">
        <v>534</v>
      </c>
      <c r="V345" s="57" t="s">
        <v>297</v>
      </c>
      <c r="W345" s="57" t="s">
        <v>2328</v>
      </c>
      <c r="X345" s="57" t="s">
        <v>2338</v>
      </c>
      <c r="Y345" s="57">
        <v>2072</v>
      </c>
      <c r="Z345" s="57">
        <v>5</v>
      </c>
      <c r="AA345" s="57">
        <v>15</v>
      </c>
      <c r="AB345" s="57">
        <v>31080</v>
      </c>
      <c r="AC345" s="57">
        <v>3108</v>
      </c>
      <c r="AD345" s="57">
        <v>27972</v>
      </c>
      <c r="AE345" s="57">
        <v>20720</v>
      </c>
      <c r="AF345" s="57">
        <v>7252</v>
      </c>
      <c r="AG345" s="58">
        <v>41651</v>
      </c>
      <c r="AH345" s="59">
        <v>2014</v>
      </c>
    </row>
    <row r="346" spans="21:34">
      <c r="U346" s="52" t="s">
        <v>523</v>
      </c>
      <c r="V346" s="53" t="s">
        <v>297</v>
      </c>
      <c r="W346" s="53" t="s">
        <v>2331</v>
      </c>
      <c r="X346" s="53" t="s">
        <v>2338</v>
      </c>
      <c r="Y346" s="53">
        <v>1954</v>
      </c>
      <c r="Z346" s="53">
        <v>10</v>
      </c>
      <c r="AA346" s="53">
        <v>20</v>
      </c>
      <c r="AB346" s="53">
        <v>39080</v>
      </c>
      <c r="AC346" s="53">
        <v>3908</v>
      </c>
      <c r="AD346" s="53">
        <v>35172</v>
      </c>
      <c r="AE346" s="53">
        <v>19540</v>
      </c>
      <c r="AF346" s="53">
        <v>15632</v>
      </c>
      <c r="AG346" s="54">
        <v>41642</v>
      </c>
      <c r="AH346" s="55">
        <v>2014</v>
      </c>
    </row>
    <row r="347" spans="21:34">
      <c r="U347" s="56" t="s">
        <v>570</v>
      </c>
      <c r="V347" s="57" t="s">
        <v>542</v>
      </c>
      <c r="W347" s="57" t="s">
        <v>2331</v>
      </c>
      <c r="X347" s="57" t="s">
        <v>2338</v>
      </c>
      <c r="Y347" s="57">
        <v>591</v>
      </c>
      <c r="Z347" s="57">
        <v>10</v>
      </c>
      <c r="AA347" s="57">
        <v>300</v>
      </c>
      <c r="AB347" s="57">
        <v>177300</v>
      </c>
      <c r="AC347" s="57">
        <v>17730</v>
      </c>
      <c r="AD347" s="57">
        <v>159570</v>
      </c>
      <c r="AE347" s="57">
        <v>147750</v>
      </c>
      <c r="AF347" s="57">
        <v>11820</v>
      </c>
      <c r="AG347" s="58">
        <v>41644</v>
      </c>
      <c r="AH347" s="59">
        <v>2014</v>
      </c>
    </row>
    <row r="348" spans="21:34">
      <c r="U348" s="52" t="s">
        <v>523</v>
      </c>
      <c r="V348" s="53" t="s">
        <v>304</v>
      </c>
      <c r="W348" s="53" t="s">
        <v>2331</v>
      </c>
      <c r="X348" s="53" t="s">
        <v>2338</v>
      </c>
      <c r="Y348" s="53">
        <v>241</v>
      </c>
      <c r="Z348" s="53">
        <v>10</v>
      </c>
      <c r="AA348" s="53">
        <v>20</v>
      </c>
      <c r="AB348" s="53">
        <v>4820</v>
      </c>
      <c r="AC348" s="53">
        <v>482</v>
      </c>
      <c r="AD348" s="53">
        <v>4338</v>
      </c>
      <c r="AE348" s="53">
        <v>2410</v>
      </c>
      <c r="AF348" s="53">
        <v>1928</v>
      </c>
      <c r="AG348" s="54">
        <v>41649</v>
      </c>
      <c r="AH348" s="55">
        <v>2014</v>
      </c>
    </row>
    <row r="349" spans="21:34">
      <c r="U349" s="56" t="s">
        <v>534</v>
      </c>
      <c r="V349" s="57" t="s">
        <v>304</v>
      </c>
      <c r="W349" s="57" t="s">
        <v>2333</v>
      </c>
      <c r="X349" s="57" t="s">
        <v>2338</v>
      </c>
      <c r="Y349" s="57">
        <v>681</v>
      </c>
      <c r="Z349" s="57">
        <v>120</v>
      </c>
      <c r="AA349" s="57">
        <v>15</v>
      </c>
      <c r="AB349" s="57">
        <v>10215</v>
      </c>
      <c r="AC349" s="57">
        <v>1021.5</v>
      </c>
      <c r="AD349" s="57">
        <v>9193.5</v>
      </c>
      <c r="AE349" s="57">
        <v>6810</v>
      </c>
      <c r="AF349" s="57">
        <v>2383.5</v>
      </c>
      <c r="AG349" s="58">
        <v>41640</v>
      </c>
      <c r="AH349" s="59">
        <v>2014</v>
      </c>
    </row>
    <row r="350" spans="21:34">
      <c r="U350" s="52" t="s">
        <v>534</v>
      </c>
      <c r="V350" s="53" t="s">
        <v>304</v>
      </c>
      <c r="W350" s="53" t="s">
        <v>2333</v>
      </c>
      <c r="X350" s="53" t="s">
        <v>2338</v>
      </c>
      <c r="Y350" s="53">
        <v>510</v>
      </c>
      <c r="Z350" s="53">
        <v>120</v>
      </c>
      <c r="AA350" s="53">
        <v>15</v>
      </c>
      <c r="AB350" s="53">
        <v>7650</v>
      </c>
      <c r="AC350" s="53">
        <v>765</v>
      </c>
      <c r="AD350" s="53">
        <v>6885</v>
      </c>
      <c r="AE350" s="53">
        <v>5100</v>
      </c>
      <c r="AF350" s="53">
        <v>1785</v>
      </c>
      <c r="AG350" s="54">
        <v>41643</v>
      </c>
      <c r="AH350" s="55">
        <v>2014</v>
      </c>
    </row>
    <row r="351" spans="21:34">
      <c r="U351" s="56" t="s">
        <v>534</v>
      </c>
      <c r="V351" s="57" t="s">
        <v>582</v>
      </c>
      <c r="W351" s="57" t="s">
        <v>2333</v>
      </c>
      <c r="X351" s="57" t="s">
        <v>2338</v>
      </c>
      <c r="Y351" s="57">
        <v>790</v>
      </c>
      <c r="Z351" s="57">
        <v>120</v>
      </c>
      <c r="AA351" s="57">
        <v>15</v>
      </c>
      <c r="AB351" s="57">
        <v>11850</v>
      </c>
      <c r="AC351" s="57">
        <v>1185</v>
      </c>
      <c r="AD351" s="57">
        <v>10665</v>
      </c>
      <c r="AE351" s="57">
        <v>7900</v>
      </c>
      <c r="AF351" s="57">
        <v>2765</v>
      </c>
      <c r="AG351" s="58">
        <v>41644</v>
      </c>
      <c r="AH351" s="59">
        <v>2014</v>
      </c>
    </row>
    <row r="352" spans="21:34">
      <c r="U352" s="52" t="s">
        <v>523</v>
      </c>
      <c r="V352" s="53" t="s">
        <v>297</v>
      </c>
      <c r="W352" s="53" t="s">
        <v>2333</v>
      </c>
      <c r="X352" s="53" t="s">
        <v>2338</v>
      </c>
      <c r="Y352" s="53">
        <v>639</v>
      </c>
      <c r="Z352" s="53">
        <v>120</v>
      </c>
      <c r="AA352" s="53">
        <v>350</v>
      </c>
      <c r="AB352" s="53">
        <v>223650</v>
      </c>
      <c r="AC352" s="53">
        <v>22365</v>
      </c>
      <c r="AD352" s="53">
        <v>201285</v>
      </c>
      <c r="AE352" s="53">
        <v>166140</v>
      </c>
      <c r="AF352" s="53">
        <v>35145</v>
      </c>
      <c r="AG352" s="54">
        <v>41646</v>
      </c>
      <c r="AH352" s="55">
        <v>2014</v>
      </c>
    </row>
    <row r="353" spans="21:34">
      <c r="U353" s="56" t="s">
        <v>565</v>
      </c>
      <c r="V353" s="57" t="s">
        <v>582</v>
      </c>
      <c r="W353" s="57" t="s">
        <v>2333</v>
      </c>
      <c r="X353" s="57" t="s">
        <v>2338</v>
      </c>
      <c r="Y353" s="57">
        <v>1596</v>
      </c>
      <c r="Z353" s="57">
        <v>120</v>
      </c>
      <c r="AA353" s="57">
        <v>125</v>
      </c>
      <c r="AB353" s="57">
        <v>199500</v>
      </c>
      <c r="AC353" s="57">
        <v>19950</v>
      </c>
      <c r="AD353" s="57">
        <v>179550</v>
      </c>
      <c r="AE353" s="57">
        <v>191520</v>
      </c>
      <c r="AF353" s="57">
        <v>-11970</v>
      </c>
      <c r="AG353" s="58">
        <v>41648</v>
      </c>
      <c r="AH353" s="59">
        <v>2014</v>
      </c>
    </row>
    <row r="354" spans="21:34">
      <c r="U354" s="52" t="s">
        <v>523</v>
      </c>
      <c r="V354" s="53" t="s">
        <v>304</v>
      </c>
      <c r="W354" s="53" t="s">
        <v>2333</v>
      </c>
      <c r="X354" s="53" t="s">
        <v>2338</v>
      </c>
      <c r="Y354" s="53">
        <v>241</v>
      </c>
      <c r="Z354" s="53">
        <v>120</v>
      </c>
      <c r="AA354" s="53">
        <v>20</v>
      </c>
      <c r="AB354" s="53">
        <v>4820</v>
      </c>
      <c r="AC354" s="53">
        <v>482</v>
      </c>
      <c r="AD354" s="53">
        <v>4338</v>
      </c>
      <c r="AE354" s="53">
        <v>2410</v>
      </c>
      <c r="AF354" s="53">
        <v>1928</v>
      </c>
      <c r="AG354" s="54">
        <v>41649</v>
      </c>
      <c r="AH354" s="55">
        <v>2014</v>
      </c>
    </row>
    <row r="355" spans="21:34">
      <c r="U355" s="56" t="s">
        <v>523</v>
      </c>
      <c r="V355" s="57" t="s">
        <v>304</v>
      </c>
      <c r="W355" s="57" t="s">
        <v>2333</v>
      </c>
      <c r="X355" s="57" t="s">
        <v>2338</v>
      </c>
      <c r="Y355" s="57">
        <v>2665</v>
      </c>
      <c r="Z355" s="57">
        <v>120</v>
      </c>
      <c r="AA355" s="57">
        <v>7</v>
      </c>
      <c r="AB355" s="57">
        <v>18655</v>
      </c>
      <c r="AC355" s="57">
        <v>1865.5</v>
      </c>
      <c r="AD355" s="57">
        <v>16789.5</v>
      </c>
      <c r="AE355" s="57">
        <v>13325</v>
      </c>
      <c r="AF355" s="57">
        <v>3464.5</v>
      </c>
      <c r="AG355" s="58">
        <v>41650</v>
      </c>
      <c r="AH355" s="59">
        <v>2014</v>
      </c>
    </row>
    <row r="356" spans="21:34">
      <c r="U356" s="52" t="s">
        <v>570</v>
      </c>
      <c r="V356" s="53" t="s">
        <v>297</v>
      </c>
      <c r="W356" s="53" t="s">
        <v>2333</v>
      </c>
      <c r="X356" s="53" t="s">
        <v>2338</v>
      </c>
      <c r="Y356" s="53">
        <v>853</v>
      </c>
      <c r="Z356" s="53">
        <v>120</v>
      </c>
      <c r="AA356" s="53">
        <v>300</v>
      </c>
      <c r="AB356" s="53">
        <v>255900</v>
      </c>
      <c r="AC356" s="53">
        <v>25590</v>
      </c>
      <c r="AD356" s="53">
        <v>230310</v>
      </c>
      <c r="AE356" s="53">
        <v>213250</v>
      </c>
      <c r="AF356" s="53">
        <v>17060</v>
      </c>
      <c r="AG356" s="54">
        <v>41651</v>
      </c>
      <c r="AH356" s="55">
        <v>2014</v>
      </c>
    </row>
    <row r="357" spans="21:34">
      <c r="U357" s="56" t="s">
        <v>565</v>
      </c>
      <c r="V357" s="57" t="s">
        <v>542</v>
      </c>
      <c r="W357" s="57" t="s">
        <v>2334</v>
      </c>
      <c r="X357" s="57" t="s">
        <v>2338</v>
      </c>
      <c r="Y357" s="57">
        <v>341</v>
      </c>
      <c r="Z357" s="57">
        <v>250</v>
      </c>
      <c r="AA357" s="57">
        <v>125</v>
      </c>
      <c r="AB357" s="57">
        <v>42625</v>
      </c>
      <c r="AC357" s="57">
        <v>4262.5</v>
      </c>
      <c r="AD357" s="57">
        <v>38362.5</v>
      </c>
      <c r="AE357" s="57">
        <v>40920</v>
      </c>
      <c r="AF357" s="57">
        <v>-2557.5</v>
      </c>
      <c r="AG357" s="58">
        <v>41644</v>
      </c>
      <c r="AH357" s="59">
        <v>2014</v>
      </c>
    </row>
    <row r="358" spans="21:34">
      <c r="U358" s="52" t="s">
        <v>534</v>
      </c>
      <c r="V358" s="53" t="s">
        <v>542</v>
      </c>
      <c r="W358" s="53" t="s">
        <v>2334</v>
      </c>
      <c r="X358" s="53" t="s">
        <v>2338</v>
      </c>
      <c r="Y358" s="53">
        <v>641</v>
      </c>
      <c r="Z358" s="53">
        <v>250</v>
      </c>
      <c r="AA358" s="53">
        <v>15</v>
      </c>
      <c r="AB358" s="53">
        <v>9615</v>
      </c>
      <c r="AC358" s="53">
        <v>961.5</v>
      </c>
      <c r="AD358" s="53">
        <v>8653.5</v>
      </c>
      <c r="AE358" s="53">
        <v>6410</v>
      </c>
      <c r="AF358" s="53">
        <v>2243.5</v>
      </c>
      <c r="AG358" s="54">
        <v>41646</v>
      </c>
      <c r="AH358" s="55">
        <v>2014</v>
      </c>
    </row>
    <row r="359" spans="21:34">
      <c r="U359" s="56" t="s">
        <v>523</v>
      </c>
      <c r="V359" s="57" t="s">
        <v>582</v>
      </c>
      <c r="W359" s="57" t="s">
        <v>2334</v>
      </c>
      <c r="X359" s="57" t="s">
        <v>2338</v>
      </c>
      <c r="Y359" s="57">
        <v>2807</v>
      </c>
      <c r="Z359" s="57">
        <v>250</v>
      </c>
      <c r="AA359" s="57">
        <v>350</v>
      </c>
      <c r="AB359" s="57">
        <v>982450</v>
      </c>
      <c r="AC359" s="57">
        <v>98245</v>
      </c>
      <c r="AD359" s="57">
        <v>884205</v>
      </c>
      <c r="AE359" s="57">
        <v>729820</v>
      </c>
      <c r="AF359" s="57">
        <v>154385</v>
      </c>
      <c r="AG359" s="58">
        <v>41647</v>
      </c>
      <c r="AH359" s="59">
        <v>2014</v>
      </c>
    </row>
    <row r="360" spans="21:34">
      <c r="U360" s="52" t="s">
        <v>570</v>
      </c>
      <c r="V360" s="53" t="s">
        <v>542</v>
      </c>
      <c r="W360" s="53" t="s">
        <v>2334</v>
      </c>
      <c r="X360" s="53" t="s">
        <v>2338</v>
      </c>
      <c r="Y360" s="53">
        <v>432</v>
      </c>
      <c r="Z360" s="53">
        <v>250</v>
      </c>
      <c r="AA360" s="53">
        <v>300</v>
      </c>
      <c r="AB360" s="53">
        <v>129600</v>
      </c>
      <c r="AC360" s="53">
        <v>12960</v>
      </c>
      <c r="AD360" s="53">
        <v>116640</v>
      </c>
      <c r="AE360" s="53">
        <v>108000</v>
      </c>
      <c r="AF360" s="53">
        <v>8640</v>
      </c>
      <c r="AG360" s="54">
        <v>41648</v>
      </c>
      <c r="AH360" s="55">
        <v>2014</v>
      </c>
    </row>
    <row r="361" spans="21:34">
      <c r="U361" s="56" t="s">
        <v>565</v>
      </c>
      <c r="V361" s="57" t="s">
        <v>289</v>
      </c>
      <c r="W361" s="57" t="s">
        <v>2334</v>
      </c>
      <c r="X361" s="57" t="s">
        <v>2338</v>
      </c>
      <c r="Y361" s="57">
        <v>2529</v>
      </c>
      <c r="Z361" s="57">
        <v>250</v>
      </c>
      <c r="AA361" s="57">
        <v>125</v>
      </c>
      <c r="AB361" s="57">
        <v>316125</v>
      </c>
      <c r="AC361" s="57">
        <v>31612.5</v>
      </c>
      <c r="AD361" s="57">
        <v>284512.5</v>
      </c>
      <c r="AE361" s="57">
        <v>303480</v>
      </c>
      <c r="AF361" s="57">
        <v>-18967.5</v>
      </c>
      <c r="AG361" s="58">
        <v>41650</v>
      </c>
      <c r="AH361" s="59">
        <v>2014</v>
      </c>
    </row>
    <row r="362" spans="21:34">
      <c r="U362" s="52" t="s">
        <v>565</v>
      </c>
      <c r="V362" s="53" t="s">
        <v>582</v>
      </c>
      <c r="W362" s="53" t="s">
        <v>2336</v>
      </c>
      <c r="X362" s="53" t="s">
        <v>2338</v>
      </c>
      <c r="Y362" s="53">
        <v>579</v>
      </c>
      <c r="Z362" s="53">
        <v>260</v>
      </c>
      <c r="AA362" s="53">
        <v>125</v>
      </c>
      <c r="AB362" s="53">
        <v>72375</v>
      </c>
      <c r="AC362" s="53">
        <v>7237.5</v>
      </c>
      <c r="AD362" s="53">
        <v>65137.5</v>
      </c>
      <c r="AE362" s="53">
        <v>69480</v>
      </c>
      <c r="AF362" s="53">
        <v>-4342.5</v>
      </c>
      <c r="AG362" s="54">
        <v>41640</v>
      </c>
      <c r="AH362" s="55">
        <v>2014</v>
      </c>
    </row>
    <row r="363" spans="21:34">
      <c r="U363" s="56" t="s">
        <v>523</v>
      </c>
      <c r="V363" s="57" t="s">
        <v>289</v>
      </c>
      <c r="W363" s="57" t="s">
        <v>2336</v>
      </c>
      <c r="X363" s="57" t="s">
        <v>2338</v>
      </c>
      <c r="Y363" s="57">
        <v>2240</v>
      </c>
      <c r="Z363" s="57">
        <v>260</v>
      </c>
      <c r="AA363" s="57">
        <v>350</v>
      </c>
      <c r="AB363" s="57">
        <v>784000</v>
      </c>
      <c r="AC363" s="57">
        <v>78400</v>
      </c>
      <c r="AD363" s="57">
        <v>705600</v>
      </c>
      <c r="AE363" s="57">
        <v>582400</v>
      </c>
      <c r="AF363" s="57">
        <v>123200</v>
      </c>
      <c r="AG363" s="58">
        <v>41641</v>
      </c>
      <c r="AH363" s="59">
        <v>2014</v>
      </c>
    </row>
    <row r="364" spans="21:34">
      <c r="U364" s="52" t="s">
        <v>570</v>
      </c>
      <c r="V364" s="53" t="s">
        <v>582</v>
      </c>
      <c r="W364" s="53" t="s">
        <v>2336</v>
      </c>
      <c r="X364" s="53" t="s">
        <v>2338</v>
      </c>
      <c r="Y364" s="53">
        <v>2993</v>
      </c>
      <c r="Z364" s="53">
        <v>260</v>
      </c>
      <c r="AA364" s="53">
        <v>300</v>
      </c>
      <c r="AB364" s="53">
        <v>897900</v>
      </c>
      <c r="AC364" s="53">
        <v>89790</v>
      </c>
      <c r="AD364" s="53">
        <v>808110</v>
      </c>
      <c r="AE364" s="53">
        <v>748250</v>
      </c>
      <c r="AF364" s="53">
        <v>59860</v>
      </c>
      <c r="AG364" s="54">
        <v>41642</v>
      </c>
      <c r="AH364" s="55">
        <v>2014</v>
      </c>
    </row>
    <row r="365" spans="21:34">
      <c r="U365" s="56" t="s">
        <v>555</v>
      </c>
      <c r="V365" s="57" t="s">
        <v>289</v>
      </c>
      <c r="W365" s="57" t="s">
        <v>2336</v>
      </c>
      <c r="X365" s="57" t="s">
        <v>2338</v>
      </c>
      <c r="Y365" s="57">
        <v>3520.5</v>
      </c>
      <c r="Z365" s="57">
        <v>260</v>
      </c>
      <c r="AA365" s="57">
        <v>12</v>
      </c>
      <c r="AB365" s="57">
        <v>42246</v>
      </c>
      <c r="AC365" s="57">
        <v>4224.6000000000004</v>
      </c>
      <c r="AD365" s="57">
        <v>38021.4</v>
      </c>
      <c r="AE365" s="57">
        <v>10561.5</v>
      </c>
      <c r="AF365" s="57">
        <v>27459.9</v>
      </c>
      <c r="AG365" s="58">
        <v>41643</v>
      </c>
      <c r="AH365" s="59">
        <v>2014</v>
      </c>
    </row>
    <row r="366" spans="21:34">
      <c r="U366" s="52" t="s">
        <v>523</v>
      </c>
      <c r="V366" s="53" t="s">
        <v>542</v>
      </c>
      <c r="W366" s="53" t="s">
        <v>2336</v>
      </c>
      <c r="X366" s="53" t="s">
        <v>2338</v>
      </c>
      <c r="Y366" s="53">
        <v>2039</v>
      </c>
      <c r="Z366" s="53">
        <v>260</v>
      </c>
      <c r="AA366" s="53">
        <v>20</v>
      </c>
      <c r="AB366" s="53">
        <v>40780</v>
      </c>
      <c r="AC366" s="53">
        <v>4078</v>
      </c>
      <c r="AD366" s="53">
        <v>36702</v>
      </c>
      <c r="AE366" s="53">
        <v>20390</v>
      </c>
      <c r="AF366" s="53">
        <v>16312</v>
      </c>
      <c r="AG366" s="54">
        <v>41644</v>
      </c>
      <c r="AH366" s="55">
        <v>2014</v>
      </c>
    </row>
    <row r="367" spans="21:34">
      <c r="U367" s="56" t="s">
        <v>555</v>
      </c>
      <c r="V367" s="57" t="s">
        <v>304</v>
      </c>
      <c r="W367" s="57" t="s">
        <v>2336</v>
      </c>
      <c r="X367" s="57" t="s">
        <v>2338</v>
      </c>
      <c r="Y367" s="57">
        <v>2574</v>
      </c>
      <c r="Z367" s="57">
        <v>260</v>
      </c>
      <c r="AA367" s="57">
        <v>12</v>
      </c>
      <c r="AB367" s="57">
        <v>30888</v>
      </c>
      <c r="AC367" s="57">
        <v>3088.8</v>
      </c>
      <c r="AD367" s="57">
        <v>27799.200000000001</v>
      </c>
      <c r="AE367" s="57">
        <v>7722</v>
      </c>
      <c r="AF367" s="57">
        <v>20077.2</v>
      </c>
      <c r="AG367" s="58">
        <v>41647</v>
      </c>
      <c r="AH367" s="59">
        <v>2014</v>
      </c>
    </row>
    <row r="368" spans="21:34">
      <c r="U368" s="52" t="s">
        <v>523</v>
      </c>
      <c r="V368" s="53" t="s">
        <v>289</v>
      </c>
      <c r="W368" s="53" t="s">
        <v>2336</v>
      </c>
      <c r="X368" s="53" t="s">
        <v>2338</v>
      </c>
      <c r="Y368" s="53">
        <v>707</v>
      </c>
      <c r="Z368" s="53">
        <v>260</v>
      </c>
      <c r="AA368" s="53">
        <v>350</v>
      </c>
      <c r="AB368" s="53">
        <v>247450</v>
      </c>
      <c r="AC368" s="53">
        <v>24745</v>
      </c>
      <c r="AD368" s="53">
        <v>222705</v>
      </c>
      <c r="AE368" s="53">
        <v>183820</v>
      </c>
      <c r="AF368" s="53">
        <v>38885</v>
      </c>
      <c r="AG368" s="54">
        <v>41648</v>
      </c>
      <c r="AH368" s="55">
        <v>2014</v>
      </c>
    </row>
    <row r="369" spans="21:34">
      <c r="U369" s="56" t="s">
        <v>534</v>
      </c>
      <c r="V369" s="57" t="s">
        <v>297</v>
      </c>
      <c r="W369" s="57" t="s">
        <v>2336</v>
      </c>
      <c r="X369" s="57" t="s">
        <v>2338</v>
      </c>
      <c r="Y369" s="57">
        <v>2072</v>
      </c>
      <c r="Z369" s="57">
        <v>260</v>
      </c>
      <c r="AA369" s="57">
        <v>15</v>
      </c>
      <c r="AB369" s="57">
        <v>31080</v>
      </c>
      <c r="AC369" s="57">
        <v>3108</v>
      </c>
      <c r="AD369" s="57">
        <v>27972</v>
      </c>
      <c r="AE369" s="57">
        <v>20720</v>
      </c>
      <c r="AF369" s="57">
        <v>7252</v>
      </c>
      <c r="AG369" s="58">
        <v>41651</v>
      </c>
      <c r="AH369" s="59">
        <v>2014</v>
      </c>
    </row>
    <row r="370" spans="21:34">
      <c r="U370" s="52" t="s">
        <v>570</v>
      </c>
      <c r="V370" s="53" t="s">
        <v>297</v>
      </c>
      <c r="W370" s="53" t="s">
        <v>2336</v>
      </c>
      <c r="X370" s="53" t="s">
        <v>2338</v>
      </c>
      <c r="Y370" s="53">
        <v>853</v>
      </c>
      <c r="Z370" s="53">
        <v>260</v>
      </c>
      <c r="AA370" s="53">
        <v>300</v>
      </c>
      <c r="AB370" s="53">
        <v>255900</v>
      </c>
      <c r="AC370" s="53">
        <v>25590</v>
      </c>
      <c r="AD370" s="53">
        <v>230310</v>
      </c>
      <c r="AE370" s="53">
        <v>213250</v>
      </c>
      <c r="AF370" s="53">
        <v>17060</v>
      </c>
      <c r="AG370" s="54">
        <v>41651</v>
      </c>
      <c r="AH370" s="55">
        <v>2014</v>
      </c>
    </row>
    <row r="371" spans="21:34">
      <c r="U371" s="56" t="s">
        <v>523</v>
      </c>
      <c r="V371" s="57" t="s">
        <v>297</v>
      </c>
      <c r="W371" s="57" t="s">
        <v>2331</v>
      </c>
      <c r="X371" s="57" t="s">
        <v>2338</v>
      </c>
      <c r="Y371" s="57">
        <v>2532</v>
      </c>
      <c r="Z371" s="57">
        <v>10</v>
      </c>
      <c r="AA371" s="57">
        <v>7</v>
      </c>
      <c r="AB371" s="57">
        <v>17724</v>
      </c>
      <c r="AC371" s="57">
        <v>1949.64</v>
      </c>
      <c r="AD371" s="57">
        <v>15774.36</v>
      </c>
      <c r="AE371" s="57">
        <v>12660</v>
      </c>
      <c r="AF371" s="57">
        <v>3114.36</v>
      </c>
      <c r="AG371" s="58">
        <v>41643</v>
      </c>
      <c r="AH371" s="59">
        <v>2014</v>
      </c>
    </row>
    <row r="372" spans="21:34">
      <c r="U372" s="52" t="s">
        <v>534</v>
      </c>
      <c r="V372" s="53" t="s">
        <v>289</v>
      </c>
      <c r="W372" s="53" t="s">
        <v>2333</v>
      </c>
      <c r="X372" s="53" t="s">
        <v>2338</v>
      </c>
      <c r="Y372" s="53">
        <v>384</v>
      </c>
      <c r="Z372" s="53">
        <v>120</v>
      </c>
      <c r="AA372" s="53">
        <v>15</v>
      </c>
      <c r="AB372" s="53">
        <v>5760</v>
      </c>
      <c r="AC372" s="53">
        <v>633.6</v>
      </c>
      <c r="AD372" s="53">
        <v>5126.3999999999996</v>
      </c>
      <c r="AE372" s="53">
        <v>3840</v>
      </c>
      <c r="AF372" s="53">
        <v>1286.4000000000001</v>
      </c>
      <c r="AG372" s="54">
        <v>41640</v>
      </c>
      <c r="AH372" s="55">
        <v>2014</v>
      </c>
    </row>
    <row r="373" spans="21:34">
      <c r="U373" s="56" t="s">
        <v>555</v>
      </c>
      <c r="V373" s="57" t="s">
        <v>304</v>
      </c>
      <c r="W373" s="57" t="s">
        <v>2333</v>
      </c>
      <c r="X373" s="57" t="s">
        <v>2338</v>
      </c>
      <c r="Y373" s="57">
        <v>472</v>
      </c>
      <c r="Z373" s="57">
        <v>120</v>
      </c>
      <c r="AA373" s="57">
        <v>12</v>
      </c>
      <c r="AB373" s="57">
        <v>5664</v>
      </c>
      <c r="AC373" s="57">
        <v>623.04</v>
      </c>
      <c r="AD373" s="57">
        <v>5040.96</v>
      </c>
      <c r="AE373" s="57">
        <v>1416</v>
      </c>
      <c r="AF373" s="57">
        <v>3624.96</v>
      </c>
      <c r="AG373" s="58">
        <v>41649</v>
      </c>
      <c r="AH373" s="59">
        <v>2014</v>
      </c>
    </row>
    <row r="374" spans="21:34">
      <c r="U374" s="52" t="s">
        <v>523</v>
      </c>
      <c r="V374" s="53" t="s">
        <v>582</v>
      </c>
      <c r="W374" s="53" t="s">
        <v>2334</v>
      </c>
      <c r="X374" s="53" t="s">
        <v>2338</v>
      </c>
      <c r="Y374" s="53">
        <v>1579</v>
      </c>
      <c r="Z374" s="53">
        <v>250</v>
      </c>
      <c r="AA374" s="53">
        <v>7</v>
      </c>
      <c r="AB374" s="53">
        <v>11053</v>
      </c>
      <c r="AC374" s="53">
        <v>1215.83</v>
      </c>
      <c r="AD374" s="53">
        <v>9837.17</v>
      </c>
      <c r="AE374" s="53">
        <v>7895</v>
      </c>
      <c r="AF374" s="53">
        <v>1942.17</v>
      </c>
      <c r="AG374" s="54">
        <v>41642</v>
      </c>
      <c r="AH374" s="55">
        <v>2014</v>
      </c>
    </row>
    <row r="375" spans="21:34">
      <c r="U375" s="56" t="s">
        <v>534</v>
      </c>
      <c r="V375" s="57" t="s">
        <v>582</v>
      </c>
      <c r="W375" s="57" t="s">
        <v>2336</v>
      </c>
      <c r="X375" s="57" t="s">
        <v>2338</v>
      </c>
      <c r="Y375" s="57">
        <v>3199.5</v>
      </c>
      <c r="Z375" s="57">
        <v>260</v>
      </c>
      <c r="AA375" s="57">
        <v>15</v>
      </c>
      <c r="AB375" s="57">
        <v>47992.5</v>
      </c>
      <c r="AC375" s="57">
        <v>5279.1750000000002</v>
      </c>
      <c r="AD375" s="57">
        <v>42713.33</v>
      </c>
      <c r="AE375" s="57">
        <v>31995</v>
      </c>
      <c r="AF375" s="57">
        <v>10718.33</v>
      </c>
      <c r="AG375" s="58">
        <v>41646</v>
      </c>
      <c r="AH375" s="59">
        <v>2014</v>
      </c>
    </row>
    <row r="376" spans="21:34">
      <c r="U376" s="52" t="s">
        <v>555</v>
      </c>
      <c r="V376" s="53" t="s">
        <v>304</v>
      </c>
      <c r="W376" s="53" t="s">
        <v>2336</v>
      </c>
      <c r="X376" s="53" t="s">
        <v>2338</v>
      </c>
      <c r="Y376" s="53">
        <v>472</v>
      </c>
      <c r="Z376" s="53">
        <v>260</v>
      </c>
      <c r="AA376" s="53">
        <v>12</v>
      </c>
      <c r="AB376" s="53">
        <v>5664</v>
      </c>
      <c r="AC376" s="53">
        <v>623.04</v>
      </c>
      <c r="AD376" s="53">
        <v>5040.96</v>
      </c>
      <c r="AE376" s="53">
        <v>1416</v>
      </c>
      <c r="AF376" s="53">
        <v>3624.96</v>
      </c>
      <c r="AG376" s="54">
        <v>41649</v>
      </c>
      <c r="AH376" s="55">
        <v>2014</v>
      </c>
    </row>
    <row r="377" spans="21:34">
      <c r="U377" s="56" t="s">
        <v>555</v>
      </c>
      <c r="V377" s="57" t="s">
        <v>289</v>
      </c>
      <c r="W377" s="57" t="s">
        <v>2330</v>
      </c>
      <c r="X377" s="57" t="s">
        <v>2338</v>
      </c>
      <c r="Y377" s="57">
        <v>1937</v>
      </c>
      <c r="Z377" s="57">
        <v>3</v>
      </c>
      <c r="AA377" s="57">
        <v>12</v>
      </c>
      <c r="AB377" s="57">
        <v>23244</v>
      </c>
      <c r="AC377" s="57">
        <v>2556.84</v>
      </c>
      <c r="AD377" s="57">
        <v>20687.16</v>
      </c>
      <c r="AE377" s="57">
        <v>5811</v>
      </c>
      <c r="AF377" s="57">
        <v>14876.16</v>
      </c>
      <c r="AG377" s="58">
        <v>41641</v>
      </c>
      <c r="AH377" s="59">
        <v>2014</v>
      </c>
    </row>
    <row r="378" spans="21:34">
      <c r="U378" s="52" t="s">
        <v>523</v>
      </c>
      <c r="V378" s="53" t="s">
        <v>304</v>
      </c>
      <c r="W378" s="53" t="s">
        <v>2330</v>
      </c>
      <c r="X378" s="53" t="s">
        <v>2338</v>
      </c>
      <c r="Y378" s="53">
        <v>792</v>
      </c>
      <c r="Z378" s="53">
        <v>3</v>
      </c>
      <c r="AA378" s="53">
        <v>350</v>
      </c>
      <c r="AB378" s="53">
        <v>277200</v>
      </c>
      <c r="AC378" s="53">
        <v>30492</v>
      </c>
      <c r="AD378" s="53">
        <v>246708</v>
      </c>
      <c r="AE378" s="53">
        <v>205920</v>
      </c>
      <c r="AF378" s="53">
        <v>40788</v>
      </c>
      <c r="AG378" s="54">
        <v>41642</v>
      </c>
      <c r="AH378" s="55">
        <v>2014</v>
      </c>
    </row>
    <row r="379" spans="21:34">
      <c r="U379" s="56" t="s">
        <v>570</v>
      </c>
      <c r="V379" s="57" t="s">
        <v>304</v>
      </c>
      <c r="W379" s="57" t="s">
        <v>2330</v>
      </c>
      <c r="X379" s="57" t="s">
        <v>2338</v>
      </c>
      <c r="Y379" s="57">
        <v>2811</v>
      </c>
      <c r="Z379" s="57">
        <v>3</v>
      </c>
      <c r="AA379" s="57">
        <v>300</v>
      </c>
      <c r="AB379" s="57">
        <v>843300</v>
      </c>
      <c r="AC379" s="57">
        <v>92763</v>
      </c>
      <c r="AD379" s="57">
        <v>750537</v>
      </c>
      <c r="AE379" s="57">
        <v>702750</v>
      </c>
      <c r="AF379" s="57">
        <v>47787</v>
      </c>
      <c r="AG379" s="58">
        <v>41646</v>
      </c>
      <c r="AH379" s="59">
        <v>2014</v>
      </c>
    </row>
    <row r="380" spans="21:34">
      <c r="U380" s="52" t="s">
        <v>565</v>
      </c>
      <c r="V380" s="53" t="s">
        <v>297</v>
      </c>
      <c r="W380" s="53" t="s">
        <v>2330</v>
      </c>
      <c r="X380" s="53" t="s">
        <v>2338</v>
      </c>
      <c r="Y380" s="53">
        <v>2441</v>
      </c>
      <c r="Z380" s="53">
        <v>3</v>
      </c>
      <c r="AA380" s="53">
        <v>125</v>
      </c>
      <c r="AB380" s="53">
        <v>305125</v>
      </c>
      <c r="AC380" s="53">
        <v>33563.75</v>
      </c>
      <c r="AD380" s="53">
        <v>271561.3</v>
      </c>
      <c r="AE380" s="53">
        <v>292920</v>
      </c>
      <c r="AF380" s="53">
        <v>-21358.799999999999</v>
      </c>
      <c r="AG380" s="54">
        <v>41649</v>
      </c>
      <c r="AH380" s="55">
        <v>2014</v>
      </c>
    </row>
    <row r="381" spans="21:34">
      <c r="U381" s="56" t="s">
        <v>523</v>
      </c>
      <c r="V381" s="57" t="s">
        <v>304</v>
      </c>
      <c r="W381" s="57" t="s">
        <v>2328</v>
      </c>
      <c r="X381" s="57" t="s">
        <v>2338</v>
      </c>
      <c r="Y381" s="57">
        <v>766</v>
      </c>
      <c r="Z381" s="57">
        <v>5</v>
      </c>
      <c r="AA381" s="57">
        <v>350</v>
      </c>
      <c r="AB381" s="57">
        <v>268100</v>
      </c>
      <c r="AC381" s="57">
        <v>29491</v>
      </c>
      <c r="AD381" s="57">
        <v>238609</v>
      </c>
      <c r="AE381" s="57">
        <v>199160</v>
      </c>
      <c r="AF381" s="57">
        <v>39449</v>
      </c>
      <c r="AG381" s="58">
        <v>41640</v>
      </c>
      <c r="AH381" s="59">
        <v>2014</v>
      </c>
    </row>
    <row r="382" spans="21:34">
      <c r="U382" s="52" t="s">
        <v>534</v>
      </c>
      <c r="V382" s="53" t="s">
        <v>542</v>
      </c>
      <c r="W382" s="53" t="s">
        <v>2328</v>
      </c>
      <c r="X382" s="53" t="s">
        <v>2338</v>
      </c>
      <c r="Y382" s="53">
        <v>2157</v>
      </c>
      <c r="Z382" s="53">
        <v>5</v>
      </c>
      <c r="AA382" s="53">
        <v>15</v>
      </c>
      <c r="AB382" s="53">
        <v>32355</v>
      </c>
      <c r="AC382" s="53">
        <v>3559.05</v>
      </c>
      <c r="AD382" s="53">
        <v>28795.95</v>
      </c>
      <c r="AE382" s="53">
        <v>21570</v>
      </c>
      <c r="AF382" s="53">
        <v>7225.95</v>
      </c>
      <c r="AG382" s="54">
        <v>41651</v>
      </c>
      <c r="AH382" s="55">
        <v>2014</v>
      </c>
    </row>
    <row r="383" spans="21:34">
      <c r="U383" s="56" t="s">
        <v>570</v>
      </c>
      <c r="V383" s="57" t="s">
        <v>289</v>
      </c>
      <c r="W383" s="57" t="s">
        <v>2331</v>
      </c>
      <c r="X383" s="57" t="s">
        <v>2338</v>
      </c>
      <c r="Y383" s="57">
        <v>873</v>
      </c>
      <c r="Z383" s="57">
        <v>10</v>
      </c>
      <c r="AA383" s="57">
        <v>300</v>
      </c>
      <c r="AB383" s="57">
        <v>261900</v>
      </c>
      <c r="AC383" s="57">
        <v>28809</v>
      </c>
      <c r="AD383" s="57">
        <v>233091</v>
      </c>
      <c r="AE383" s="57">
        <v>218250</v>
      </c>
      <c r="AF383" s="57">
        <v>14841</v>
      </c>
      <c r="AG383" s="58">
        <v>41640</v>
      </c>
      <c r="AH383" s="59">
        <v>2014</v>
      </c>
    </row>
    <row r="384" spans="21:34">
      <c r="U384" s="52" t="s">
        <v>523</v>
      </c>
      <c r="V384" s="53" t="s">
        <v>542</v>
      </c>
      <c r="W384" s="53" t="s">
        <v>2331</v>
      </c>
      <c r="X384" s="53" t="s">
        <v>2338</v>
      </c>
      <c r="Y384" s="53">
        <v>1122</v>
      </c>
      <c r="Z384" s="53">
        <v>10</v>
      </c>
      <c r="AA384" s="53">
        <v>20</v>
      </c>
      <c r="AB384" s="53">
        <v>22440</v>
      </c>
      <c r="AC384" s="53">
        <v>2468.4</v>
      </c>
      <c r="AD384" s="53">
        <v>19971.599999999999</v>
      </c>
      <c r="AE384" s="53">
        <v>11220</v>
      </c>
      <c r="AF384" s="53">
        <v>8751.6</v>
      </c>
      <c r="AG384" s="54">
        <v>41642</v>
      </c>
      <c r="AH384" s="55">
        <v>2014</v>
      </c>
    </row>
    <row r="385" spans="21:34">
      <c r="U385" s="56" t="s">
        <v>523</v>
      </c>
      <c r="V385" s="57" t="s">
        <v>289</v>
      </c>
      <c r="W385" s="57" t="s">
        <v>2331</v>
      </c>
      <c r="X385" s="57" t="s">
        <v>2338</v>
      </c>
      <c r="Y385" s="57">
        <v>2104.5</v>
      </c>
      <c r="Z385" s="57">
        <v>10</v>
      </c>
      <c r="AA385" s="57">
        <v>350</v>
      </c>
      <c r="AB385" s="57">
        <v>736575</v>
      </c>
      <c r="AC385" s="57">
        <v>81023.25</v>
      </c>
      <c r="AD385" s="57">
        <v>655551.80000000005</v>
      </c>
      <c r="AE385" s="57">
        <v>547170</v>
      </c>
      <c r="AF385" s="57">
        <v>108381.8</v>
      </c>
      <c r="AG385" s="58">
        <v>41646</v>
      </c>
      <c r="AH385" s="59">
        <v>2014</v>
      </c>
    </row>
    <row r="386" spans="21:34">
      <c r="U386" s="52" t="s">
        <v>555</v>
      </c>
      <c r="V386" s="53" t="s">
        <v>289</v>
      </c>
      <c r="W386" s="53" t="s">
        <v>2331</v>
      </c>
      <c r="X386" s="53" t="s">
        <v>2338</v>
      </c>
      <c r="Y386" s="53">
        <v>4026</v>
      </c>
      <c r="Z386" s="53">
        <v>10</v>
      </c>
      <c r="AA386" s="53">
        <v>12</v>
      </c>
      <c r="AB386" s="53">
        <v>48312</v>
      </c>
      <c r="AC386" s="53">
        <v>5314.32</v>
      </c>
      <c r="AD386" s="53">
        <v>42997.68</v>
      </c>
      <c r="AE386" s="53">
        <v>12078</v>
      </c>
      <c r="AF386" s="53">
        <v>30919.68</v>
      </c>
      <c r="AG386" s="54">
        <v>41646</v>
      </c>
      <c r="AH386" s="55">
        <v>2014</v>
      </c>
    </row>
    <row r="387" spans="21:34">
      <c r="U387" s="56" t="s">
        <v>555</v>
      </c>
      <c r="V387" s="57" t="s">
        <v>297</v>
      </c>
      <c r="W387" s="57" t="s">
        <v>2331</v>
      </c>
      <c r="X387" s="57" t="s">
        <v>2338</v>
      </c>
      <c r="Y387" s="57">
        <v>2425.5</v>
      </c>
      <c r="Z387" s="57">
        <v>10</v>
      </c>
      <c r="AA387" s="57">
        <v>12</v>
      </c>
      <c r="AB387" s="57">
        <v>29106</v>
      </c>
      <c r="AC387" s="57">
        <v>3201.66</v>
      </c>
      <c r="AD387" s="57">
        <v>25904.34</v>
      </c>
      <c r="AE387" s="57">
        <v>7276.5</v>
      </c>
      <c r="AF387" s="57">
        <v>18627.84</v>
      </c>
      <c r="AG387" s="58">
        <v>41646</v>
      </c>
      <c r="AH387" s="59">
        <v>2014</v>
      </c>
    </row>
    <row r="388" spans="21:34">
      <c r="U388" s="52" t="s">
        <v>523</v>
      </c>
      <c r="V388" s="53" t="s">
        <v>289</v>
      </c>
      <c r="W388" s="53" t="s">
        <v>2331</v>
      </c>
      <c r="X388" s="53" t="s">
        <v>2338</v>
      </c>
      <c r="Y388" s="53">
        <v>2394</v>
      </c>
      <c r="Z388" s="53">
        <v>10</v>
      </c>
      <c r="AA388" s="53">
        <v>20</v>
      </c>
      <c r="AB388" s="53">
        <v>47880</v>
      </c>
      <c r="AC388" s="53">
        <v>5266.8</v>
      </c>
      <c r="AD388" s="53">
        <v>42613.2</v>
      </c>
      <c r="AE388" s="53">
        <v>23940</v>
      </c>
      <c r="AF388" s="53">
        <v>18673.2</v>
      </c>
      <c r="AG388" s="54">
        <v>41647</v>
      </c>
      <c r="AH388" s="55">
        <v>2014</v>
      </c>
    </row>
    <row r="389" spans="21:34">
      <c r="U389" s="56" t="s">
        <v>534</v>
      </c>
      <c r="V389" s="57" t="s">
        <v>542</v>
      </c>
      <c r="W389" s="57" t="s">
        <v>2331</v>
      </c>
      <c r="X389" s="57" t="s">
        <v>2338</v>
      </c>
      <c r="Y389" s="57">
        <v>1984</v>
      </c>
      <c r="Z389" s="57">
        <v>10</v>
      </c>
      <c r="AA389" s="57">
        <v>15</v>
      </c>
      <c r="AB389" s="57">
        <v>29760</v>
      </c>
      <c r="AC389" s="57">
        <v>3273.6</v>
      </c>
      <c r="AD389" s="57">
        <v>26486.400000000001</v>
      </c>
      <c r="AE389" s="57">
        <v>19840</v>
      </c>
      <c r="AF389" s="57">
        <v>6646.4</v>
      </c>
      <c r="AG389" s="58">
        <v>41647</v>
      </c>
      <c r="AH389" s="59">
        <v>2014</v>
      </c>
    </row>
    <row r="390" spans="21:34">
      <c r="U390" s="52" t="s">
        <v>565</v>
      </c>
      <c r="V390" s="53" t="s">
        <v>297</v>
      </c>
      <c r="W390" s="53" t="s">
        <v>2331</v>
      </c>
      <c r="X390" s="53" t="s">
        <v>2338</v>
      </c>
      <c r="Y390" s="53">
        <v>2441</v>
      </c>
      <c r="Z390" s="53">
        <v>10</v>
      </c>
      <c r="AA390" s="53">
        <v>125</v>
      </c>
      <c r="AB390" s="53">
        <v>305125</v>
      </c>
      <c r="AC390" s="53">
        <v>33563.75</v>
      </c>
      <c r="AD390" s="53">
        <v>271561.3</v>
      </c>
      <c r="AE390" s="53">
        <v>292920</v>
      </c>
      <c r="AF390" s="53">
        <v>-21358.799999999999</v>
      </c>
      <c r="AG390" s="54">
        <v>41649</v>
      </c>
      <c r="AH390" s="55">
        <v>2014</v>
      </c>
    </row>
    <row r="391" spans="21:34">
      <c r="U391" s="56" t="s">
        <v>570</v>
      </c>
      <c r="V391" s="57" t="s">
        <v>289</v>
      </c>
      <c r="W391" s="57" t="s">
        <v>2331</v>
      </c>
      <c r="X391" s="57" t="s">
        <v>2338</v>
      </c>
      <c r="Y391" s="57">
        <v>1366</v>
      </c>
      <c r="Z391" s="57">
        <v>10</v>
      </c>
      <c r="AA391" s="57">
        <v>300</v>
      </c>
      <c r="AB391" s="57">
        <v>409800</v>
      </c>
      <c r="AC391" s="57">
        <v>45078</v>
      </c>
      <c r="AD391" s="57">
        <v>364722</v>
      </c>
      <c r="AE391" s="57">
        <v>341500</v>
      </c>
      <c r="AF391" s="57">
        <v>23222</v>
      </c>
      <c r="AG391" s="58">
        <v>41650</v>
      </c>
      <c r="AH391" s="59">
        <v>2014</v>
      </c>
    </row>
    <row r="392" spans="21:34">
      <c r="U392" s="52" t="s">
        <v>523</v>
      </c>
      <c r="V392" s="53" t="s">
        <v>289</v>
      </c>
      <c r="W392" s="53" t="s">
        <v>2333</v>
      </c>
      <c r="X392" s="53" t="s">
        <v>2338</v>
      </c>
      <c r="Y392" s="53">
        <v>1808</v>
      </c>
      <c r="Z392" s="53">
        <v>120</v>
      </c>
      <c r="AA392" s="53">
        <v>7</v>
      </c>
      <c r="AB392" s="53">
        <v>12656</v>
      </c>
      <c r="AC392" s="53">
        <v>1392.16</v>
      </c>
      <c r="AD392" s="53">
        <v>11263.84</v>
      </c>
      <c r="AE392" s="53">
        <v>9040</v>
      </c>
      <c r="AF392" s="53">
        <v>2223.84</v>
      </c>
      <c r="AG392" s="54">
        <v>41650</v>
      </c>
      <c r="AH392" s="55">
        <v>2014</v>
      </c>
    </row>
    <row r="393" spans="21:34">
      <c r="U393" s="56" t="s">
        <v>555</v>
      </c>
      <c r="V393" s="57" t="s">
        <v>297</v>
      </c>
      <c r="W393" s="57" t="s">
        <v>2334</v>
      </c>
      <c r="X393" s="57" t="s">
        <v>2338</v>
      </c>
      <c r="Y393" s="57">
        <v>1734</v>
      </c>
      <c r="Z393" s="57">
        <v>250</v>
      </c>
      <c r="AA393" s="57">
        <v>12</v>
      </c>
      <c r="AB393" s="57">
        <v>20808</v>
      </c>
      <c r="AC393" s="57">
        <v>2288.88</v>
      </c>
      <c r="AD393" s="57">
        <v>18519.12</v>
      </c>
      <c r="AE393" s="57">
        <v>5202</v>
      </c>
      <c r="AF393" s="57">
        <v>13317.12</v>
      </c>
      <c r="AG393" s="58">
        <v>41640</v>
      </c>
      <c r="AH393" s="59">
        <v>2014</v>
      </c>
    </row>
    <row r="394" spans="21:34">
      <c r="U394" s="52" t="s">
        <v>565</v>
      </c>
      <c r="V394" s="53" t="s">
        <v>542</v>
      </c>
      <c r="W394" s="53" t="s">
        <v>2334</v>
      </c>
      <c r="X394" s="53" t="s">
        <v>2338</v>
      </c>
      <c r="Y394" s="53">
        <v>554</v>
      </c>
      <c r="Z394" s="53">
        <v>250</v>
      </c>
      <c r="AA394" s="53">
        <v>125</v>
      </c>
      <c r="AB394" s="53">
        <v>69250</v>
      </c>
      <c r="AC394" s="53">
        <v>7617.5</v>
      </c>
      <c r="AD394" s="53">
        <v>61632.5</v>
      </c>
      <c r="AE394" s="53">
        <v>66480</v>
      </c>
      <c r="AF394" s="53">
        <v>-4847.5</v>
      </c>
      <c r="AG394" s="54">
        <v>41640</v>
      </c>
      <c r="AH394" s="55">
        <v>2014</v>
      </c>
    </row>
    <row r="395" spans="21:34">
      <c r="U395" s="56" t="s">
        <v>565</v>
      </c>
      <c r="V395" s="57" t="s">
        <v>304</v>
      </c>
      <c r="W395" s="57" t="s">
        <v>2336</v>
      </c>
      <c r="X395" s="57" t="s">
        <v>2338</v>
      </c>
      <c r="Y395" s="57">
        <v>3165</v>
      </c>
      <c r="Z395" s="57">
        <v>260</v>
      </c>
      <c r="AA395" s="57">
        <v>125</v>
      </c>
      <c r="AB395" s="57">
        <v>395625</v>
      </c>
      <c r="AC395" s="57">
        <v>43518.75</v>
      </c>
      <c r="AD395" s="57">
        <v>352106.3</v>
      </c>
      <c r="AE395" s="57">
        <v>379800</v>
      </c>
      <c r="AF395" s="57">
        <v>-27693.8</v>
      </c>
      <c r="AG395" s="58">
        <v>41640</v>
      </c>
      <c r="AH395" s="59">
        <v>2014</v>
      </c>
    </row>
    <row r="396" spans="21:34">
      <c r="U396" s="52" t="s">
        <v>523</v>
      </c>
      <c r="V396" s="53" t="s">
        <v>542</v>
      </c>
      <c r="W396" s="53" t="s">
        <v>2336</v>
      </c>
      <c r="X396" s="53" t="s">
        <v>2338</v>
      </c>
      <c r="Y396" s="53">
        <v>2629</v>
      </c>
      <c r="Z396" s="53">
        <v>260</v>
      </c>
      <c r="AA396" s="53">
        <v>20</v>
      </c>
      <c r="AB396" s="53">
        <v>52580</v>
      </c>
      <c r="AC396" s="53">
        <v>5783.8</v>
      </c>
      <c r="AD396" s="53">
        <v>46796.2</v>
      </c>
      <c r="AE396" s="53">
        <v>26290</v>
      </c>
      <c r="AF396" s="53">
        <v>20506.2</v>
      </c>
      <c r="AG396" s="54">
        <v>41640</v>
      </c>
      <c r="AH396" s="55">
        <v>2014</v>
      </c>
    </row>
    <row r="397" spans="21:34">
      <c r="U397" s="56" t="s">
        <v>565</v>
      </c>
      <c r="V397" s="57" t="s">
        <v>297</v>
      </c>
      <c r="W397" s="57" t="s">
        <v>2336</v>
      </c>
      <c r="X397" s="57" t="s">
        <v>2338</v>
      </c>
      <c r="Y397" s="57">
        <v>1433</v>
      </c>
      <c r="Z397" s="57">
        <v>260</v>
      </c>
      <c r="AA397" s="57">
        <v>125</v>
      </c>
      <c r="AB397" s="57">
        <v>179125</v>
      </c>
      <c r="AC397" s="57">
        <v>19703.75</v>
      </c>
      <c r="AD397" s="57">
        <v>159421.29999999999</v>
      </c>
      <c r="AE397" s="57">
        <v>171960</v>
      </c>
      <c r="AF397" s="57">
        <v>-12538.8</v>
      </c>
      <c r="AG397" s="58">
        <v>41644</v>
      </c>
      <c r="AH397" s="59">
        <v>2014</v>
      </c>
    </row>
    <row r="398" spans="21:34">
      <c r="U398" s="52" t="s">
        <v>534</v>
      </c>
      <c r="V398" s="53" t="s">
        <v>542</v>
      </c>
      <c r="W398" s="53" t="s">
        <v>2336</v>
      </c>
      <c r="X398" s="53" t="s">
        <v>2338</v>
      </c>
      <c r="Y398" s="53">
        <v>2157</v>
      </c>
      <c r="Z398" s="53">
        <v>260</v>
      </c>
      <c r="AA398" s="53">
        <v>15</v>
      </c>
      <c r="AB398" s="53">
        <v>32355</v>
      </c>
      <c r="AC398" s="53">
        <v>3559.05</v>
      </c>
      <c r="AD398" s="53">
        <v>28795.95</v>
      </c>
      <c r="AE398" s="53">
        <v>21570</v>
      </c>
      <c r="AF398" s="53">
        <v>7225.95</v>
      </c>
      <c r="AG398" s="54">
        <v>41651</v>
      </c>
      <c r="AH398" s="55">
        <v>2014</v>
      </c>
    </row>
    <row r="399" spans="21:34">
      <c r="U399" s="56" t="s">
        <v>523</v>
      </c>
      <c r="V399" s="57" t="s">
        <v>542</v>
      </c>
      <c r="W399" s="57" t="s">
        <v>2330</v>
      </c>
      <c r="X399" s="57" t="s">
        <v>2338</v>
      </c>
      <c r="Y399" s="57">
        <v>886</v>
      </c>
      <c r="Z399" s="57">
        <v>3</v>
      </c>
      <c r="AA399" s="57">
        <v>350</v>
      </c>
      <c r="AB399" s="57">
        <v>310100</v>
      </c>
      <c r="AC399" s="57">
        <v>37212</v>
      </c>
      <c r="AD399" s="57">
        <v>272888</v>
      </c>
      <c r="AE399" s="57">
        <v>230360</v>
      </c>
      <c r="AF399" s="57">
        <v>42528</v>
      </c>
      <c r="AG399" s="58">
        <v>41645</v>
      </c>
      <c r="AH399" s="59">
        <v>2014</v>
      </c>
    </row>
    <row r="400" spans="21:34">
      <c r="U400" s="52" t="s">
        <v>565</v>
      </c>
      <c r="V400" s="53" t="s">
        <v>542</v>
      </c>
      <c r="W400" s="53" t="s">
        <v>2330</v>
      </c>
      <c r="X400" s="53" t="s">
        <v>2338</v>
      </c>
      <c r="Y400" s="53">
        <v>2156</v>
      </c>
      <c r="Z400" s="53">
        <v>3</v>
      </c>
      <c r="AA400" s="53">
        <v>125</v>
      </c>
      <c r="AB400" s="53">
        <v>269500</v>
      </c>
      <c r="AC400" s="53">
        <v>32340</v>
      </c>
      <c r="AD400" s="53">
        <v>237160</v>
      </c>
      <c r="AE400" s="53">
        <v>258720</v>
      </c>
      <c r="AF400" s="53">
        <v>-21560</v>
      </c>
      <c r="AG400" s="54">
        <v>41649</v>
      </c>
      <c r="AH400" s="55">
        <v>2014</v>
      </c>
    </row>
    <row r="401" spans="21:34">
      <c r="U401" s="56" t="s">
        <v>534</v>
      </c>
      <c r="V401" s="57" t="s">
        <v>289</v>
      </c>
      <c r="W401" s="57" t="s">
        <v>2330</v>
      </c>
      <c r="X401" s="57" t="s">
        <v>2338</v>
      </c>
      <c r="Y401" s="57">
        <v>2689</v>
      </c>
      <c r="Z401" s="57">
        <v>3</v>
      </c>
      <c r="AA401" s="57">
        <v>15</v>
      </c>
      <c r="AB401" s="57">
        <v>40335</v>
      </c>
      <c r="AC401" s="57">
        <v>4840.2</v>
      </c>
      <c r="AD401" s="57">
        <v>35494.800000000003</v>
      </c>
      <c r="AE401" s="57">
        <v>26890</v>
      </c>
      <c r="AF401" s="57">
        <v>8604.7999999999993</v>
      </c>
      <c r="AG401" s="58">
        <v>41650</v>
      </c>
      <c r="AH401" s="59">
        <v>2014</v>
      </c>
    </row>
    <row r="402" spans="21:34">
      <c r="U402" s="52" t="s">
        <v>534</v>
      </c>
      <c r="V402" s="53" t="s">
        <v>582</v>
      </c>
      <c r="W402" s="53" t="s">
        <v>2328</v>
      </c>
      <c r="X402" s="53" t="s">
        <v>2338</v>
      </c>
      <c r="Y402" s="53">
        <v>677</v>
      </c>
      <c r="Z402" s="53">
        <v>5</v>
      </c>
      <c r="AA402" s="53">
        <v>15</v>
      </c>
      <c r="AB402" s="53">
        <v>10155</v>
      </c>
      <c r="AC402" s="53">
        <v>1218.5999999999999</v>
      </c>
      <c r="AD402" s="53">
        <v>8936.4</v>
      </c>
      <c r="AE402" s="53">
        <v>6770</v>
      </c>
      <c r="AF402" s="53">
        <v>2166.4</v>
      </c>
      <c r="AG402" s="54">
        <v>41642</v>
      </c>
      <c r="AH402" s="55">
        <v>2014</v>
      </c>
    </row>
    <row r="403" spans="21:34">
      <c r="U403" s="56" t="s">
        <v>570</v>
      </c>
      <c r="V403" s="57" t="s">
        <v>297</v>
      </c>
      <c r="W403" s="57" t="s">
        <v>2328</v>
      </c>
      <c r="X403" s="57" t="s">
        <v>2338</v>
      </c>
      <c r="Y403" s="57">
        <v>1773</v>
      </c>
      <c r="Z403" s="57">
        <v>5</v>
      </c>
      <c r="AA403" s="57">
        <v>300</v>
      </c>
      <c r="AB403" s="57">
        <v>531900</v>
      </c>
      <c r="AC403" s="57">
        <v>63828</v>
      </c>
      <c r="AD403" s="57">
        <v>468072</v>
      </c>
      <c r="AE403" s="57">
        <v>443250</v>
      </c>
      <c r="AF403" s="57">
        <v>24822</v>
      </c>
      <c r="AG403" s="58">
        <v>41643</v>
      </c>
      <c r="AH403" s="59">
        <v>2014</v>
      </c>
    </row>
    <row r="404" spans="21:34">
      <c r="U404" s="52" t="s">
        <v>523</v>
      </c>
      <c r="V404" s="53" t="s">
        <v>542</v>
      </c>
      <c r="W404" s="53" t="s">
        <v>2328</v>
      </c>
      <c r="X404" s="53" t="s">
        <v>2338</v>
      </c>
      <c r="Y404" s="53">
        <v>2420</v>
      </c>
      <c r="Z404" s="53">
        <v>5</v>
      </c>
      <c r="AA404" s="53">
        <v>7</v>
      </c>
      <c r="AB404" s="53">
        <v>16940</v>
      </c>
      <c r="AC404" s="53">
        <v>2032.8</v>
      </c>
      <c r="AD404" s="53">
        <v>14907.2</v>
      </c>
      <c r="AE404" s="53">
        <v>12100</v>
      </c>
      <c r="AF404" s="53">
        <v>2807.2</v>
      </c>
      <c r="AG404" s="54">
        <v>41648</v>
      </c>
      <c r="AH404" s="55">
        <v>2014</v>
      </c>
    </row>
    <row r="405" spans="21:34">
      <c r="U405" s="56" t="s">
        <v>523</v>
      </c>
      <c r="V405" s="57" t="s">
        <v>289</v>
      </c>
      <c r="W405" s="57" t="s">
        <v>2328</v>
      </c>
      <c r="X405" s="57" t="s">
        <v>2338</v>
      </c>
      <c r="Y405" s="57">
        <v>2734</v>
      </c>
      <c r="Z405" s="57">
        <v>5</v>
      </c>
      <c r="AA405" s="57">
        <v>7</v>
      </c>
      <c r="AB405" s="57">
        <v>19138</v>
      </c>
      <c r="AC405" s="57">
        <v>2296.56</v>
      </c>
      <c r="AD405" s="57">
        <v>16841.439999999999</v>
      </c>
      <c r="AE405" s="57">
        <v>13670</v>
      </c>
      <c r="AF405" s="57">
        <v>3171.44</v>
      </c>
      <c r="AG405" s="58">
        <v>41649</v>
      </c>
      <c r="AH405" s="59">
        <v>2014</v>
      </c>
    </row>
    <row r="406" spans="21:34">
      <c r="U406" s="52" t="s">
        <v>570</v>
      </c>
      <c r="V406" s="53" t="s">
        <v>582</v>
      </c>
      <c r="W406" s="53" t="s">
        <v>2331</v>
      </c>
      <c r="X406" s="53" t="s">
        <v>2338</v>
      </c>
      <c r="Y406" s="53">
        <v>3495</v>
      </c>
      <c r="Z406" s="53">
        <v>10</v>
      </c>
      <c r="AA406" s="53">
        <v>300</v>
      </c>
      <c r="AB406" s="53">
        <v>1048500</v>
      </c>
      <c r="AC406" s="53">
        <v>125820</v>
      </c>
      <c r="AD406" s="53">
        <v>922680</v>
      </c>
      <c r="AE406" s="53">
        <v>873750</v>
      </c>
      <c r="AF406" s="53">
        <v>48930</v>
      </c>
      <c r="AG406" s="54">
        <v>41640</v>
      </c>
      <c r="AH406" s="55">
        <v>2014</v>
      </c>
    </row>
    <row r="407" spans="21:34">
      <c r="U407" s="56" t="s">
        <v>523</v>
      </c>
      <c r="V407" s="57" t="s">
        <v>542</v>
      </c>
      <c r="W407" s="57" t="s">
        <v>2331</v>
      </c>
      <c r="X407" s="57" t="s">
        <v>2338</v>
      </c>
      <c r="Y407" s="57">
        <v>886</v>
      </c>
      <c r="Z407" s="57">
        <v>10</v>
      </c>
      <c r="AA407" s="57">
        <v>350</v>
      </c>
      <c r="AB407" s="57">
        <v>310100</v>
      </c>
      <c r="AC407" s="57">
        <v>37212</v>
      </c>
      <c r="AD407" s="57">
        <v>272888</v>
      </c>
      <c r="AE407" s="57">
        <v>230360</v>
      </c>
      <c r="AF407" s="57">
        <v>42528</v>
      </c>
      <c r="AG407" s="58">
        <v>41645</v>
      </c>
      <c r="AH407" s="59">
        <v>2014</v>
      </c>
    </row>
    <row r="408" spans="21:34">
      <c r="U408" s="52" t="s">
        <v>565</v>
      </c>
      <c r="V408" s="53" t="s">
        <v>542</v>
      </c>
      <c r="W408" s="53" t="s">
        <v>2331</v>
      </c>
      <c r="X408" s="53" t="s">
        <v>2338</v>
      </c>
      <c r="Y408" s="53">
        <v>2156</v>
      </c>
      <c r="Z408" s="53">
        <v>10</v>
      </c>
      <c r="AA408" s="53">
        <v>125</v>
      </c>
      <c r="AB408" s="53">
        <v>269500</v>
      </c>
      <c r="AC408" s="53">
        <v>32340</v>
      </c>
      <c r="AD408" s="53">
        <v>237160</v>
      </c>
      <c r="AE408" s="53">
        <v>258720</v>
      </c>
      <c r="AF408" s="53">
        <v>-21560</v>
      </c>
      <c r="AG408" s="54">
        <v>41649</v>
      </c>
      <c r="AH408" s="55">
        <v>2014</v>
      </c>
    </row>
    <row r="409" spans="21:34">
      <c r="U409" s="56" t="s">
        <v>523</v>
      </c>
      <c r="V409" s="57" t="s">
        <v>542</v>
      </c>
      <c r="W409" s="57" t="s">
        <v>2331</v>
      </c>
      <c r="X409" s="57" t="s">
        <v>2338</v>
      </c>
      <c r="Y409" s="57">
        <v>905</v>
      </c>
      <c r="Z409" s="57">
        <v>10</v>
      </c>
      <c r="AA409" s="57">
        <v>20</v>
      </c>
      <c r="AB409" s="57">
        <v>18100</v>
      </c>
      <c r="AC409" s="57">
        <v>2172</v>
      </c>
      <c r="AD409" s="57">
        <v>15928</v>
      </c>
      <c r="AE409" s="57">
        <v>9050</v>
      </c>
      <c r="AF409" s="57">
        <v>6878</v>
      </c>
      <c r="AG409" s="58">
        <v>41649</v>
      </c>
      <c r="AH409" s="59">
        <v>2014</v>
      </c>
    </row>
    <row r="410" spans="21:34">
      <c r="U410" s="52" t="s">
        <v>523</v>
      </c>
      <c r="V410" s="53" t="s">
        <v>297</v>
      </c>
      <c r="W410" s="53" t="s">
        <v>2331</v>
      </c>
      <c r="X410" s="53" t="s">
        <v>2338</v>
      </c>
      <c r="Y410" s="53">
        <v>1594</v>
      </c>
      <c r="Z410" s="53">
        <v>10</v>
      </c>
      <c r="AA410" s="53">
        <v>350</v>
      </c>
      <c r="AB410" s="53">
        <v>557900</v>
      </c>
      <c r="AC410" s="53">
        <v>66948</v>
      </c>
      <c r="AD410" s="53">
        <v>490952</v>
      </c>
      <c r="AE410" s="53">
        <v>414440</v>
      </c>
      <c r="AF410" s="53">
        <v>76512</v>
      </c>
      <c r="AG410" s="54">
        <v>41650</v>
      </c>
      <c r="AH410" s="55">
        <v>2014</v>
      </c>
    </row>
    <row r="411" spans="21:34">
      <c r="U411" s="56" t="s">
        <v>570</v>
      </c>
      <c r="V411" s="57" t="s">
        <v>304</v>
      </c>
      <c r="W411" s="57" t="s">
        <v>2331</v>
      </c>
      <c r="X411" s="57" t="s">
        <v>2338</v>
      </c>
      <c r="Y411" s="57">
        <v>1359</v>
      </c>
      <c r="Z411" s="57">
        <v>10</v>
      </c>
      <c r="AA411" s="57">
        <v>300</v>
      </c>
      <c r="AB411" s="57">
        <v>407700</v>
      </c>
      <c r="AC411" s="57">
        <v>48924</v>
      </c>
      <c r="AD411" s="57">
        <v>358776</v>
      </c>
      <c r="AE411" s="57">
        <v>339750</v>
      </c>
      <c r="AF411" s="57">
        <v>19026</v>
      </c>
      <c r="AG411" s="58">
        <v>41650</v>
      </c>
      <c r="AH411" s="59">
        <v>2014</v>
      </c>
    </row>
    <row r="412" spans="21:34">
      <c r="U412" s="52" t="s">
        <v>570</v>
      </c>
      <c r="V412" s="53" t="s">
        <v>542</v>
      </c>
      <c r="W412" s="53" t="s">
        <v>2331</v>
      </c>
      <c r="X412" s="53" t="s">
        <v>2338</v>
      </c>
      <c r="Y412" s="53">
        <v>2150</v>
      </c>
      <c r="Z412" s="53">
        <v>10</v>
      </c>
      <c r="AA412" s="53">
        <v>300</v>
      </c>
      <c r="AB412" s="53">
        <v>645000</v>
      </c>
      <c r="AC412" s="53">
        <v>77400</v>
      </c>
      <c r="AD412" s="53">
        <v>567600</v>
      </c>
      <c r="AE412" s="53">
        <v>537500</v>
      </c>
      <c r="AF412" s="53">
        <v>30100</v>
      </c>
      <c r="AG412" s="54">
        <v>41650</v>
      </c>
      <c r="AH412" s="55">
        <v>2014</v>
      </c>
    </row>
    <row r="413" spans="21:34">
      <c r="U413" s="56" t="s">
        <v>523</v>
      </c>
      <c r="V413" s="57" t="s">
        <v>542</v>
      </c>
      <c r="W413" s="57" t="s">
        <v>2331</v>
      </c>
      <c r="X413" s="57" t="s">
        <v>2338</v>
      </c>
      <c r="Y413" s="57">
        <v>1197</v>
      </c>
      <c r="Z413" s="57">
        <v>10</v>
      </c>
      <c r="AA413" s="57">
        <v>350</v>
      </c>
      <c r="AB413" s="57">
        <v>418950</v>
      </c>
      <c r="AC413" s="57">
        <v>50274</v>
      </c>
      <c r="AD413" s="57">
        <v>368676</v>
      </c>
      <c r="AE413" s="57">
        <v>311220</v>
      </c>
      <c r="AF413" s="57">
        <v>57456</v>
      </c>
      <c r="AG413" s="58">
        <v>41650</v>
      </c>
      <c r="AH413" s="59">
        <v>2014</v>
      </c>
    </row>
    <row r="414" spans="21:34">
      <c r="U414" s="52" t="s">
        <v>523</v>
      </c>
      <c r="V414" s="53" t="s">
        <v>542</v>
      </c>
      <c r="W414" s="53" t="s">
        <v>2331</v>
      </c>
      <c r="X414" s="53" t="s">
        <v>2338</v>
      </c>
      <c r="Y414" s="53">
        <v>1233</v>
      </c>
      <c r="Z414" s="53">
        <v>10</v>
      </c>
      <c r="AA414" s="53">
        <v>20</v>
      </c>
      <c r="AB414" s="53">
        <v>24660</v>
      </c>
      <c r="AC414" s="53">
        <v>2959.2</v>
      </c>
      <c r="AD414" s="53">
        <v>21700.799999999999</v>
      </c>
      <c r="AE414" s="53">
        <v>12330</v>
      </c>
      <c r="AF414" s="53">
        <v>9370.7999999999993</v>
      </c>
      <c r="AG414" s="54">
        <v>41651</v>
      </c>
      <c r="AH414" s="55">
        <v>2014</v>
      </c>
    </row>
    <row r="415" spans="21:34">
      <c r="U415" s="56" t="s">
        <v>523</v>
      </c>
      <c r="V415" s="57" t="s">
        <v>542</v>
      </c>
      <c r="W415" s="57" t="s">
        <v>2333</v>
      </c>
      <c r="X415" s="57" t="s">
        <v>2338</v>
      </c>
      <c r="Y415" s="57">
        <v>1395</v>
      </c>
      <c r="Z415" s="57">
        <v>120</v>
      </c>
      <c r="AA415" s="57">
        <v>350</v>
      </c>
      <c r="AB415" s="57">
        <v>488250</v>
      </c>
      <c r="AC415" s="57">
        <v>58590</v>
      </c>
      <c r="AD415" s="57">
        <v>429660</v>
      </c>
      <c r="AE415" s="57">
        <v>362700</v>
      </c>
      <c r="AF415" s="57">
        <v>66960</v>
      </c>
      <c r="AG415" s="58">
        <v>41646</v>
      </c>
      <c r="AH415" s="59">
        <v>2014</v>
      </c>
    </row>
    <row r="416" spans="21:34">
      <c r="U416" s="52" t="s">
        <v>523</v>
      </c>
      <c r="V416" s="53" t="s">
        <v>582</v>
      </c>
      <c r="W416" s="53" t="s">
        <v>2333</v>
      </c>
      <c r="X416" s="53" t="s">
        <v>2338</v>
      </c>
      <c r="Y416" s="53">
        <v>986</v>
      </c>
      <c r="Z416" s="53">
        <v>120</v>
      </c>
      <c r="AA416" s="53">
        <v>350</v>
      </c>
      <c r="AB416" s="53">
        <v>345100</v>
      </c>
      <c r="AC416" s="53">
        <v>41412</v>
      </c>
      <c r="AD416" s="53">
        <v>303688</v>
      </c>
      <c r="AE416" s="53">
        <v>256360</v>
      </c>
      <c r="AF416" s="53">
        <v>47328</v>
      </c>
      <c r="AG416" s="54">
        <v>41649</v>
      </c>
      <c r="AH416" s="55">
        <v>2014</v>
      </c>
    </row>
    <row r="417" spans="21:34">
      <c r="U417" s="56" t="s">
        <v>523</v>
      </c>
      <c r="V417" s="57" t="s">
        <v>542</v>
      </c>
      <c r="W417" s="57" t="s">
        <v>2333</v>
      </c>
      <c r="X417" s="57" t="s">
        <v>2338</v>
      </c>
      <c r="Y417" s="57">
        <v>905</v>
      </c>
      <c r="Z417" s="57">
        <v>120</v>
      </c>
      <c r="AA417" s="57">
        <v>20</v>
      </c>
      <c r="AB417" s="57">
        <v>18100</v>
      </c>
      <c r="AC417" s="57">
        <v>2172</v>
      </c>
      <c r="AD417" s="57">
        <v>15928</v>
      </c>
      <c r="AE417" s="57">
        <v>9050</v>
      </c>
      <c r="AF417" s="57">
        <v>6878</v>
      </c>
      <c r="AG417" s="58">
        <v>41649</v>
      </c>
      <c r="AH417" s="59">
        <v>2014</v>
      </c>
    </row>
    <row r="418" spans="21:34">
      <c r="U418" s="52" t="s">
        <v>555</v>
      </c>
      <c r="V418" s="53" t="s">
        <v>289</v>
      </c>
      <c r="W418" s="53" t="s">
        <v>2334</v>
      </c>
      <c r="X418" s="53" t="s">
        <v>2338</v>
      </c>
      <c r="Y418" s="53">
        <v>2109</v>
      </c>
      <c r="Z418" s="53">
        <v>250</v>
      </c>
      <c r="AA418" s="53">
        <v>12</v>
      </c>
      <c r="AB418" s="53">
        <v>25308</v>
      </c>
      <c r="AC418" s="53">
        <v>3036.96</v>
      </c>
      <c r="AD418" s="53">
        <v>22271.040000000001</v>
      </c>
      <c r="AE418" s="53">
        <v>6327</v>
      </c>
      <c r="AF418" s="53">
        <v>15944.04</v>
      </c>
      <c r="AG418" s="54">
        <v>41644</v>
      </c>
      <c r="AH418" s="55">
        <v>2014</v>
      </c>
    </row>
    <row r="419" spans="21:34">
      <c r="U419" s="56" t="s">
        <v>534</v>
      </c>
      <c r="V419" s="57" t="s">
        <v>297</v>
      </c>
      <c r="W419" s="57" t="s">
        <v>2334</v>
      </c>
      <c r="X419" s="57" t="s">
        <v>2338</v>
      </c>
      <c r="Y419" s="57">
        <v>3874.5</v>
      </c>
      <c r="Z419" s="57">
        <v>250</v>
      </c>
      <c r="AA419" s="57">
        <v>15</v>
      </c>
      <c r="AB419" s="57">
        <v>58117.5</v>
      </c>
      <c r="AC419" s="57">
        <v>6974.1</v>
      </c>
      <c r="AD419" s="57">
        <v>51143.4</v>
      </c>
      <c r="AE419" s="57">
        <v>38745</v>
      </c>
      <c r="AF419" s="57">
        <v>12398.4</v>
      </c>
      <c r="AG419" s="58">
        <v>41646</v>
      </c>
      <c r="AH419" s="59">
        <v>2014</v>
      </c>
    </row>
    <row r="420" spans="21:34">
      <c r="U420" s="52" t="s">
        <v>523</v>
      </c>
      <c r="V420" s="53" t="s">
        <v>582</v>
      </c>
      <c r="W420" s="53" t="s">
        <v>2334</v>
      </c>
      <c r="X420" s="53" t="s">
        <v>2338</v>
      </c>
      <c r="Y420" s="53">
        <v>986</v>
      </c>
      <c r="Z420" s="53">
        <v>250</v>
      </c>
      <c r="AA420" s="53">
        <v>350</v>
      </c>
      <c r="AB420" s="53">
        <v>345100</v>
      </c>
      <c r="AC420" s="53">
        <v>41412</v>
      </c>
      <c r="AD420" s="53">
        <v>303688</v>
      </c>
      <c r="AE420" s="53">
        <v>256360</v>
      </c>
      <c r="AF420" s="53">
        <v>47328</v>
      </c>
      <c r="AG420" s="54">
        <v>41649</v>
      </c>
      <c r="AH420" s="55">
        <v>2014</v>
      </c>
    </row>
    <row r="421" spans="21:34">
      <c r="U421" s="56" t="s">
        <v>565</v>
      </c>
      <c r="V421" s="57" t="s">
        <v>582</v>
      </c>
      <c r="W421" s="57" t="s">
        <v>2334</v>
      </c>
      <c r="X421" s="57" t="s">
        <v>2338</v>
      </c>
      <c r="Y421" s="57">
        <v>2387</v>
      </c>
      <c r="Z421" s="57">
        <v>250</v>
      </c>
      <c r="AA421" s="57">
        <v>125</v>
      </c>
      <c r="AB421" s="57">
        <v>298375</v>
      </c>
      <c r="AC421" s="57">
        <v>35805</v>
      </c>
      <c r="AD421" s="57">
        <v>262570</v>
      </c>
      <c r="AE421" s="57">
        <v>286440</v>
      </c>
      <c r="AF421" s="57">
        <v>-23870</v>
      </c>
      <c r="AG421" s="58">
        <v>41650</v>
      </c>
      <c r="AH421" s="59">
        <v>2014</v>
      </c>
    </row>
    <row r="422" spans="21:34">
      <c r="U422" s="52" t="s">
        <v>523</v>
      </c>
      <c r="V422" s="53" t="s">
        <v>542</v>
      </c>
      <c r="W422" s="53" t="s">
        <v>2334</v>
      </c>
      <c r="X422" s="53" t="s">
        <v>2338</v>
      </c>
      <c r="Y422" s="53">
        <v>1233</v>
      </c>
      <c r="Z422" s="53">
        <v>250</v>
      </c>
      <c r="AA422" s="53">
        <v>20</v>
      </c>
      <c r="AB422" s="53">
        <v>24660</v>
      </c>
      <c r="AC422" s="53">
        <v>2959.2</v>
      </c>
      <c r="AD422" s="53">
        <v>21700.799999999999</v>
      </c>
      <c r="AE422" s="53">
        <v>12330</v>
      </c>
      <c r="AF422" s="53">
        <v>9370.7999999999993</v>
      </c>
      <c r="AG422" s="54">
        <v>41651</v>
      </c>
      <c r="AH422" s="55">
        <v>2014</v>
      </c>
    </row>
    <row r="423" spans="21:34">
      <c r="U423" s="56" t="s">
        <v>523</v>
      </c>
      <c r="V423" s="57" t="s">
        <v>582</v>
      </c>
      <c r="W423" s="57" t="s">
        <v>2336</v>
      </c>
      <c r="X423" s="57" t="s">
        <v>2338</v>
      </c>
      <c r="Y423" s="57">
        <v>270</v>
      </c>
      <c r="Z423" s="57">
        <v>260</v>
      </c>
      <c r="AA423" s="57">
        <v>350</v>
      </c>
      <c r="AB423" s="57">
        <v>94500</v>
      </c>
      <c r="AC423" s="57">
        <v>11340</v>
      </c>
      <c r="AD423" s="57">
        <v>83160</v>
      </c>
      <c r="AE423" s="57">
        <v>70200</v>
      </c>
      <c r="AF423" s="57">
        <v>12960</v>
      </c>
      <c r="AG423" s="58">
        <v>41641</v>
      </c>
      <c r="AH423" s="59">
        <v>2014</v>
      </c>
    </row>
    <row r="424" spans="21:34">
      <c r="U424" s="52" t="s">
        <v>523</v>
      </c>
      <c r="V424" s="53" t="s">
        <v>297</v>
      </c>
      <c r="W424" s="53" t="s">
        <v>2336</v>
      </c>
      <c r="X424" s="53" t="s">
        <v>2338</v>
      </c>
      <c r="Y424" s="53">
        <v>3421.5</v>
      </c>
      <c r="Z424" s="53">
        <v>260</v>
      </c>
      <c r="AA424" s="53">
        <v>7</v>
      </c>
      <c r="AB424" s="53">
        <v>23950.5</v>
      </c>
      <c r="AC424" s="53">
        <v>2874.06</v>
      </c>
      <c r="AD424" s="53">
        <v>21076.44</v>
      </c>
      <c r="AE424" s="53">
        <v>17107.5</v>
      </c>
      <c r="AF424" s="53">
        <v>3968.94</v>
      </c>
      <c r="AG424" s="54">
        <v>41646</v>
      </c>
      <c r="AH424" s="55">
        <v>2014</v>
      </c>
    </row>
    <row r="425" spans="21:34">
      <c r="U425" s="56" t="s">
        <v>523</v>
      </c>
      <c r="V425" s="57" t="s">
        <v>289</v>
      </c>
      <c r="W425" s="57" t="s">
        <v>2336</v>
      </c>
      <c r="X425" s="57" t="s">
        <v>2338</v>
      </c>
      <c r="Y425" s="57">
        <v>2734</v>
      </c>
      <c r="Z425" s="57">
        <v>260</v>
      </c>
      <c r="AA425" s="57">
        <v>7</v>
      </c>
      <c r="AB425" s="57">
        <v>19138</v>
      </c>
      <c r="AC425" s="57">
        <v>2296.56</v>
      </c>
      <c r="AD425" s="57">
        <v>16841.439999999999</v>
      </c>
      <c r="AE425" s="57">
        <v>13670</v>
      </c>
      <c r="AF425" s="57">
        <v>3171.44</v>
      </c>
      <c r="AG425" s="58">
        <v>41649</v>
      </c>
      <c r="AH425" s="59">
        <v>2014</v>
      </c>
    </row>
    <row r="426" spans="21:34">
      <c r="U426" s="52" t="s">
        <v>523</v>
      </c>
      <c r="V426" s="53" t="s">
        <v>297</v>
      </c>
      <c r="W426" s="53" t="s">
        <v>2330</v>
      </c>
      <c r="X426" s="53" t="s">
        <v>2338</v>
      </c>
      <c r="Y426" s="53">
        <v>2521.5</v>
      </c>
      <c r="Z426" s="53">
        <v>3</v>
      </c>
      <c r="AA426" s="53">
        <v>20</v>
      </c>
      <c r="AB426" s="53">
        <v>50430</v>
      </c>
      <c r="AC426" s="53">
        <v>6051.6</v>
      </c>
      <c r="AD426" s="53">
        <v>44378.400000000001</v>
      </c>
      <c r="AE426" s="53">
        <v>25215</v>
      </c>
      <c r="AF426" s="53">
        <v>19163.400000000001</v>
      </c>
      <c r="AG426" s="54">
        <v>41640</v>
      </c>
      <c r="AH426" s="55">
        <v>2014</v>
      </c>
    </row>
    <row r="427" spans="21:34">
      <c r="U427" s="56" t="s">
        <v>555</v>
      </c>
      <c r="V427" s="57" t="s">
        <v>542</v>
      </c>
      <c r="W427" s="57" t="s">
        <v>2328</v>
      </c>
      <c r="X427" s="57" t="s">
        <v>2338</v>
      </c>
      <c r="Y427" s="57">
        <v>2661</v>
      </c>
      <c r="Z427" s="57">
        <v>5</v>
      </c>
      <c r="AA427" s="57">
        <v>12</v>
      </c>
      <c r="AB427" s="57">
        <v>31932</v>
      </c>
      <c r="AC427" s="57">
        <v>3831.84</v>
      </c>
      <c r="AD427" s="57">
        <v>28100.16</v>
      </c>
      <c r="AE427" s="57">
        <v>7983</v>
      </c>
      <c r="AF427" s="57">
        <v>20117.16</v>
      </c>
      <c r="AG427" s="58">
        <v>41644</v>
      </c>
      <c r="AH427" s="59">
        <v>2014</v>
      </c>
    </row>
    <row r="428" spans="21:34">
      <c r="U428" s="52" t="s">
        <v>523</v>
      </c>
      <c r="V428" s="53" t="s">
        <v>304</v>
      </c>
      <c r="W428" s="53" t="s">
        <v>2331</v>
      </c>
      <c r="X428" s="53" t="s">
        <v>2338</v>
      </c>
      <c r="Y428" s="53">
        <v>1531</v>
      </c>
      <c r="Z428" s="53">
        <v>10</v>
      </c>
      <c r="AA428" s="53">
        <v>20</v>
      </c>
      <c r="AB428" s="53">
        <v>30620</v>
      </c>
      <c r="AC428" s="53">
        <v>3674.4</v>
      </c>
      <c r="AD428" s="53">
        <v>26945.599999999999</v>
      </c>
      <c r="AE428" s="53">
        <v>15310</v>
      </c>
      <c r="AF428" s="53">
        <v>11635.6</v>
      </c>
      <c r="AG428" s="54">
        <v>41651</v>
      </c>
      <c r="AH428" s="55">
        <v>2014</v>
      </c>
    </row>
    <row r="429" spans="21:34">
      <c r="U429" s="56" t="s">
        <v>523</v>
      </c>
      <c r="V429" s="57" t="s">
        <v>297</v>
      </c>
      <c r="W429" s="57" t="s">
        <v>2334</v>
      </c>
      <c r="X429" s="57" t="s">
        <v>2338</v>
      </c>
      <c r="Y429" s="57">
        <v>1491</v>
      </c>
      <c r="Z429" s="57">
        <v>250</v>
      </c>
      <c r="AA429" s="57">
        <v>7</v>
      </c>
      <c r="AB429" s="57">
        <v>10437</v>
      </c>
      <c r="AC429" s="57">
        <v>1252.44</v>
      </c>
      <c r="AD429" s="57">
        <v>9184.56</v>
      </c>
      <c r="AE429" s="57">
        <v>7455</v>
      </c>
      <c r="AF429" s="57">
        <v>1729.56</v>
      </c>
      <c r="AG429" s="58">
        <v>41642</v>
      </c>
      <c r="AH429" s="59">
        <v>2014</v>
      </c>
    </row>
    <row r="430" spans="21:34">
      <c r="U430" s="52" t="s">
        <v>523</v>
      </c>
      <c r="V430" s="53" t="s">
        <v>304</v>
      </c>
      <c r="W430" s="53" t="s">
        <v>2334</v>
      </c>
      <c r="X430" s="53" t="s">
        <v>2338</v>
      </c>
      <c r="Y430" s="53">
        <v>1531</v>
      </c>
      <c r="Z430" s="53">
        <v>250</v>
      </c>
      <c r="AA430" s="53">
        <v>20</v>
      </c>
      <c r="AB430" s="53">
        <v>30620</v>
      </c>
      <c r="AC430" s="53">
        <v>3674.4</v>
      </c>
      <c r="AD430" s="53">
        <v>26945.599999999999</v>
      </c>
      <c r="AE430" s="53">
        <v>15310</v>
      </c>
      <c r="AF430" s="53">
        <v>11635.6</v>
      </c>
      <c r="AG430" s="54">
        <v>41651</v>
      </c>
      <c r="AH430" s="55">
        <v>2014</v>
      </c>
    </row>
    <row r="431" spans="21:34">
      <c r="U431" s="56" t="s">
        <v>534</v>
      </c>
      <c r="V431" s="57" t="s">
        <v>582</v>
      </c>
      <c r="W431" s="57" t="s">
        <v>2330</v>
      </c>
      <c r="X431" s="57" t="s">
        <v>2338</v>
      </c>
      <c r="Y431" s="57">
        <v>2567</v>
      </c>
      <c r="Z431" s="57">
        <v>3</v>
      </c>
      <c r="AA431" s="57">
        <v>15</v>
      </c>
      <c r="AB431" s="57">
        <v>38505</v>
      </c>
      <c r="AC431" s="57">
        <v>5005.6499999999996</v>
      </c>
      <c r="AD431" s="57">
        <v>33499.35</v>
      </c>
      <c r="AE431" s="57">
        <v>25670</v>
      </c>
      <c r="AF431" s="57">
        <v>7829.35</v>
      </c>
      <c r="AG431" s="58">
        <v>41645</v>
      </c>
      <c r="AH431" s="59">
        <v>2014</v>
      </c>
    </row>
    <row r="432" spans="21:34">
      <c r="U432" s="52" t="s">
        <v>534</v>
      </c>
      <c r="V432" s="53" t="s">
        <v>582</v>
      </c>
      <c r="W432" s="53" t="s">
        <v>2334</v>
      </c>
      <c r="X432" s="53" t="s">
        <v>2338</v>
      </c>
      <c r="Y432" s="53">
        <v>2567</v>
      </c>
      <c r="Z432" s="53">
        <v>250</v>
      </c>
      <c r="AA432" s="53">
        <v>15</v>
      </c>
      <c r="AB432" s="53">
        <v>38505</v>
      </c>
      <c r="AC432" s="53">
        <v>5005.6499999999996</v>
      </c>
      <c r="AD432" s="53">
        <v>33499.35</v>
      </c>
      <c r="AE432" s="53">
        <v>25670</v>
      </c>
      <c r="AF432" s="53">
        <v>7829.35</v>
      </c>
      <c r="AG432" s="54">
        <v>41645</v>
      </c>
      <c r="AH432" s="55">
        <v>2014</v>
      </c>
    </row>
    <row r="433" spans="21:34">
      <c r="U433" s="56" t="s">
        <v>523</v>
      </c>
      <c r="V433" s="57" t="s">
        <v>289</v>
      </c>
      <c r="W433" s="57" t="s">
        <v>2330</v>
      </c>
      <c r="X433" s="57" t="s">
        <v>2338</v>
      </c>
      <c r="Y433" s="57">
        <v>923</v>
      </c>
      <c r="Z433" s="57">
        <v>3</v>
      </c>
      <c r="AA433" s="57">
        <v>350</v>
      </c>
      <c r="AB433" s="57">
        <v>323050</v>
      </c>
      <c r="AC433" s="57">
        <v>41996.5</v>
      </c>
      <c r="AD433" s="57">
        <v>281053.5</v>
      </c>
      <c r="AE433" s="57">
        <v>239980</v>
      </c>
      <c r="AF433" s="57">
        <v>41073.5</v>
      </c>
      <c r="AG433" s="58">
        <v>41642</v>
      </c>
      <c r="AH433" s="59">
        <v>2014</v>
      </c>
    </row>
    <row r="434" spans="21:34">
      <c r="U434" s="52" t="s">
        <v>523</v>
      </c>
      <c r="V434" s="53" t="s">
        <v>297</v>
      </c>
      <c r="W434" s="53" t="s">
        <v>2330</v>
      </c>
      <c r="X434" s="53" t="s">
        <v>2338</v>
      </c>
      <c r="Y434" s="53">
        <v>1790</v>
      </c>
      <c r="Z434" s="53">
        <v>3</v>
      </c>
      <c r="AA434" s="53">
        <v>350</v>
      </c>
      <c r="AB434" s="53">
        <v>626500</v>
      </c>
      <c r="AC434" s="53">
        <v>81445</v>
      </c>
      <c r="AD434" s="53">
        <v>545055</v>
      </c>
      <c r="AE434" s="53">
        <v>465400</v>
      </c>
      <c r="AF434" s="53">
        <v>79655</v>
      </c>
      <c r="AG434" s="54">
        <v>41642</v>
      </c>
      <c r="AH434" s="55">
        <v>2014</v>
      </c>
    </row>
    <row r="435" spans="21:34">
      <c r="U435" s="56" t="s">
        <v>523</v>
      </c>
      <c r="V435" s="57" t="s">
        <v>582</v>
      </c>
      <c r="W435" s="57" t="s">
        <v>2328</v>
      </c>
      <c r="X435" s="57" t="s">
        <v>2338</v>
      </c>
      <c r="Y435" s="57">
        <v>982.5</v>
      </c>
      <c r="Z435" s="57">
        <v>5</v>
      </c>
      <c r="AA435" s="57">
        <v>350</v>
      </c>
      <c r="AB435" s="57">
        <v>343875</v>
      </c>
      <c r="AC435" s="57">
        <v>44703.75</v>
      </c>
      <c r="AD435" s="57">
        <v>299171.3</v>
      </c>
      <c r="AE435" s="57">
        <v>255450</v>
      </c>
      <c r="AF435" s="57">
        <v>43721.25</v>
      </c>
      <c r="AG435" s="58">
        <v>41640</v>
      </c>
      <c r="AH435" s="59">
        <v>2014</v>
      </c>
    </row>
    <row r="436" spans="21:34">
      <c r="U436" s="52" t="s">
        <v>523</v>
      </c>
      <c r="V436" s="53" t="s">
        <v>582</v>
      </c>
      <c r="W436" s="53" t="s">
        <v>2328</v>
      </c>
      <c r="X436" s="53" t="s">
        <v>2338</v>
      </c>
      <c r="Y436" s="53">
        <v>1298</v>
      </c>
      <c r="Z436" s="53">
        <v>5</v>
      </c>
      <c r="AA436" s="53">
        <v>7</v>
      </c>
      <c r="AB436" s="53">
        <v>9086</v>
      </c>
      <c r="AC436" s="53">
        <v>1181.18</v>
      </c>
      <c r="AD436" s="53">
        <v>7904.82</v>
      </c>
      <c r="AE436" s="53">
        <v>6490</v>
      </c>
      <c r="AF436" s="53">
        <v>1414.82</v>
      </c>
      <c r="AG436" s="54">
        <v>41641</v>
      </c>
      <c r="AH436" s="55">
        <v>2014</v>
      </c>
    </row>
    <row r="437" spans="21:34">
      <c r="U437" s="56" t="s">
        <v>555</v>
      </c>
      <c r="V437" s="57" t="s">
        <v>542</v>
      </c>
      <c r="W437" s="57" t="s">
        <v>2328</v>
      </c>
      <c r="X437" s="57" t="s">
        <v>2338</v>
      </c>
      <c r="Y437" s="57">
        <v>604</v>
      </c>
      <c r="Z437" s="57">
        <v>5</v>
      </c>
      <c r="AA437" s="57">
        <v>12</v>
      </c>
      <c r="AB437" s="57">
        <v>7248</v>
      </c>
      <c r="AC437" s="57">
        <v>942.24</v>
      </c>
      <c r="AD437" s="57">
        <v>6305.76</v>
      </c>
      <c r="AE437" s="57">
        <v>1812</v>
      </c>
      <c r="AF437" s="57">
        <v>4493.76</v>
      </c>
      <c r="AG437" s="58">
        <v>41645</v>
      </c>
      <c r="AH437" s="59">
        <v>2014</v>
      </c>
    </row>
    <row r="438" spans="21:34">
      <c r="U438" s="52" t="s">
        <v>523</v>
      </c>
      <c r="V438" s="53" t="s">
        <v>542</v>
      </c>
      <c r="W438" s="53" t="s">
        <v>2328</v>
      </c>
      <c r="X438" s="53" t="s">
        <v>2338</v>
      </c>
      <c r="Y438" s="53">
        <v>2255</v>
      </c>
      <c r="Z438" s="53">
        <v>5</v>
      </c>
      <c r="AA438" s="53">
        <v>20</v>
      </c>
      <c r="AB438" s="53">
        <v>45100</v>
      </c>
      <c r="AC438" s="53">
        <v>5863</v>
      </c>
      <c r="AD438" s="53">
        <v>39237</v>
      </c>
      <c r="AE438" s="53">
        <v>22550</v>
      </c>
      <c r="AF438" s="53">
        <v>16687</v>
      </c>
      <c r="AG438" s="54">
        <v>41646</v>
      </c>
      <c r="AH438" s="55">
        <v>2014</v>
      </c>
    </row>
    <row r="439" spans="21:34">
      <c r="U439" s="56" t="s">
        <v>523</v>
      </c>
      <c r="V439" s="57" t="s">
        <v>289</v>
      </c>
      <c r="W439" s="57" t="s">
        <v>2328</v>
      </c>
      <c r="X439" s="57" t="s">
        <v>2338</v>
      </c>
      <c r="Y439" s="57">
        <v>1249</v>
      </c>
      <c r="Z439" s="57">
        <v>5</v>
      </c>
      <c r="AA439" s="57">
        <v>20</v>
      </c>
      <c r="AB439" s="57">
        <v>24980</v>
      </c>
      <c r="AC439" s="57">
        <v>3247.4</v>
      </c>
      <c r="AD439" s="57">
        <v>21732.6</v>
      </c>
      <c r="AE439" s="57">
        <v>12490</v>
      </c>
      <c r="AF439" s="57">
        <v>9242.6</v>
      </c>
      <c r="AG439" s="58">
        <v>41649</v>
      </c>
      <c r="AH439" s="59">
        <v>2014</v>
      </c>
    </row>
    <row r="440" spans="21:34">
      <c r="U440" s="52" t="s">
        <v>523</v>
      </c>
      <c r="V440" s="53" t="s">
        <v>582</v>
      </c>
      <c r="W440" s="53" t="s">
        <v>2331</v>
      </c>
      <c r="X440" s="53" t="s">
        <v>2338</v>
      </c>
      <c r="Y440" s="53">
        <v>1438.5</v>
      </c>
      <c r="Z440" s="53">
        <v>10</v>
      </c>
      <c r="AA440" s="53">
        <v>7</v>
      </c>
      <c r="AB440" s="53">
        <v>10069.5</v>
      </c>
      <c r="AC440" s="53">
        <v>1309.0350000000001</v>
      </c>
      <c r="AD440" s="53">
        <v>8760.4650000000001</v>
      </c>
      <c r="AE440" s="53">
        <v>7192.5</v>
      </c>
      <c r="AF440" s="53">
        <v>1567.9649999999999</v>
      </c>
      <c r="AG440" s="54">
        <v>41640</v>
      </c>
      <c r="AH440" s="55">
        <v>2014</v>
      </c>
    </row>
    <row r="441" spans="21:34">
      <c r="U441" s="56" t="s">
        <v>570</v>
      </c>
      <c r="V441" s="57" t="s">
        <v>304</v>
      </c>
      <c r="W441" s="57" t="s">
        <v>2331</v>
      </c>
      <c r="X441" s="57" t="s">
        <v>2338</v>
      </c>
      <c r="Y441" s="57">
        <v>807</v>
      </c>
      <c r="Z441" s="57">
        <v>10</v>
      </c>
      <c r="AA441" s="57">
        <v>300</v>
      </c>
      <c r="AB441" s="57">
        <v>242100</v>
      </c>
      <c r="AC441" s="57">
        <v>31473</v>
      </c>
      <c r="AD441" s="57">
        <v>210627</v>
      </c>
      <c r="AE441" s="57">
        <v>201750</v>
      </c>
      <c r="AF441" s="57">
        <v>8877</v>
      </c>
      <c r="AG441" s="58">
        <v>41640</v>
      </c>
      <c r="AH441" s="59">
        <v>2014</v>
      </c>
    </row>
    <row r="442" spans="21:34">
      <c r="U442" s="52" t="s">
        <v>523</v>
      </c>
      <c r="V442" s="53" t="s">
        <v>582</v>
      </c>
      <c r="W442" s="53" t="s">
        <v>2331</v>
      </c>
      <c r="X442" s="53" t="s">
        <v>2338</v>
      </c>
      <c r="Y442" s="53">
        <v>2641</v>
      </c>
      <c r="Z442" s="53">
        <v>10</v>
      </c>
      <c r="AA442" s="53">
        <v>20</v>
      </c>
      <c r="AB442" s="53">
        <v>52820</v>
      </c>
      <c r="AC442" s="53">
        <v>6866.6</v>
      </c>
      <c r="AD442" s="53">
        <v>45953.4</v>
      </c>
      <c r="AE442" s="53">
        <v>26410</v>
      </c>
      <c r="AF442" s="53">
        <v>19543.400000000001</v>
      </c>
      <c r="AG442" s="54">
        <v>41641</v>
      </c>
      <c r="AH442" s="55">
        <v>2014</v>
      </c>
    </row>
    <row r="443" spans="21:34">
      <c r="U443" s="56" t="s">
        <v>523</v>
      </c>
      <c r="V443" s="57" t="s">
        <v>304</v>
      </c>
      <c r="W443" s="57" t="s">
        <v>2331</v>
      </c>
      <c r="X443" s="57" t="s">
        <v>2338</v>
      </c>
      <c r="Y443" s="57">
        <v>2708</v>
      </c>
      <c r="Z443" s="57">
        <v>10</v>
      </c>
      <c r="AA443" s="57">
        <v>20</v>
      </c>
      <c r="AB443" s="57">
        <v>54160</v>
      </c>
      <c r="AC443" s="57">
        <v>7040.8</v>
      </c>
      <c r="AD443" s="57">
        <v>47119.199999999997</v>
      </c>
      <c r="AE443" s="57">
        <v>27080</v>
      </c>
      <c r="AF443" s="57">
        <v>20039.2</v>
      </c>
      <c r="AG443" s="58">
        <v>41641</v>
      </c>
      <c r="AH443" s="59">
        <v>2014</v>
      </c>
    </row>
    <row r="444" spans="21:34">
      <c r="U444" s="52" t="s">
        <v>523</v>
      </c>
      <c r="V444" s="53" t="s">
        <v>289</v>
      </c>
      <c r="W444" s="53" t="s">
        <v>2331</v>
      </c>
      <c r="X444" s="53" t="s">
        <v>2338</v>
      </c>
      <c r="Y444" s="53">
        <v>2632</v>
      </c>
      <c r="Z444" s="53">
        <v>10</v>
      </c>
      <c r="AA444" s="53">
        <v>350</v>
      </c>
      <c r="AB444" s="53">
        <v>921200</v>
      </c>
      <c r="AC444" s="53">
        <v>119756</v>
      </c>
      <c r="AD444" s="53">
        <v>801444</v>
      </c>
      <c r="AE444" s="53">
        <v>684320</v>
      </c>
      <c r="AF444" s="53">
        <v>117124</v>
      </c>
      <c r="AG444" s="54">
        <v>41645</v>
      </c>
      <c r="AH444" s="55">
        <v>2014</v>
      </c>
    </row>
    <row r="445" spans="21:34">
      <c r="U445" s="56" t="s">
        <v>565</v>
      </c>
      <c r="V445" s="57" t="s">
        <v>289</v>
      </c>
      <c r="W445" s="57" t="s">
        <v>2331</v>
      </c>
      <c r="X445" s="57" t="s">
        <v>2338</v>
      </c>
      <c r="Y445" s="57">
        <v>1583</v>
      </c>
      <c r="Z445" s="57">
        <v>10</v>
      </c>
      <c r="AA445" s="57">
        <v>125</v>
      </c>
      <c r="AB445" s="57">
        <v>197875</v>
      </c>
      <c r="AC445" s="57">
        <v>25723.75</v>
      </c>
      <c r="AD445" s="57">
        <v>172151.3</v>
      </c>
      <c r="AE445" s="57">
        <v>189960</v>
      </c>
      <c r="AF445" s="57">
        <v>-17808.8</v>
      </c>
      <c r="AG445" s="58">
        <v>41645</v>
      </c>
      <c r="AH445" s="59">
        <v>2014</v>
      </c>
    </row>
    <row r="446" spans="21:34">
      <c r="U446" s="52" t="s">
        <v>555</v>
      </c>
      <c r="V446" s="53" t="s">
        <v>542</v>
      </c>
      <c r="W446" s="53" t="s">
        <v>2331</v>
      </c>
      <c r="X446" s="53" t="s">
        <v>2338</v>
      </c>
      <c r="Y446" s="53">
        <v>571</v>
      </c>
      <c r="Z446" s="53">
        <v>10</v>
      </c>
      <c r="AA446" s="53">
        <v>12</v>
      </c>
      <c r="AB446" s="53">
        <v>6852</v>
      </c>
      <c r="AC446" s="53">
        <v>890.76</v>
      </c>
      <c r="AD446" s="53">
        <v>5961.24</v>
      </c>
      <c r="AE446" s="53">
        <v>1713</v>
      </c>
      <c r="AF446" s="53">
        <v>4248.24</v>
      </c>
      <c r="AG446" s="54">
        <v>41646</v>
      </c>
      <c r="AH446" s="55">
        <v>2014</v>
      </c>
    </row>
    <row r="447" spans="21:34">
      <c r="U447" s="56" t="s">
        <v>523</v>
      </c>
      <c r="V447" s="57" t="s">
        <v>297</v>
      </c>
      <c r="W447" s="57" t="s">
        <v>2331</v>
      </c>
      <c r="X447" s="57" t="s">
        <v>2338</v>
      </c>
      <c r="Y447" s="57">
        <v>2696</v>
      </c>
      <c r="Z447" s="57">
        <v>10</v>
      </c>
      <c r="AA447" s="57">
        <v>7</v>
      </c>
      <c r="AB447" s="57">
        <v>18872</v>
      </c>
      <c r="AC447" s="57">
        <v>2453.36</v>
      </c>
      <c r="AD447" s="57">
        <v>16418.64</v>
      </c>
      <c r="AE447" s="57">
        <v>13480</v>
      </c>
      <c r="AF447" s="57">
        <v>2938.64</v>
      </c>
      <c r="AG447" s="58">
        <v>41647</v>
      </c>
      <c r="AH447" s="59">
        <v>2014</v>
      </c>
    </row>
    <row r="448" spans="21:34">
      <c r="U448" s="52" t="s">
        <v>534</v>
      </c>
      <c r="V448" s="53" t="s">
        <v>289</v>
      </c>
      <c r="W448" s="53" t="s">
        <v>2331</v>
      </c>
      <c r="X448" s="53" t="s">
        <v>2338</v>
      </c>
      <c r="Y448" s="53">
        <v>1565</v>
      </c>
      <c r="Z448" s="53">
        <v>10</v>
      </c>
      <c r="AA448" s="53">
        <v>15</v>
      </c>
      <c r="AB448" s="53">
        <v>23475</v>
      </c>
      <c r="AC448" s="53">
        <v>3051.75</v>
      </c>
      <c r="AD448" s="53">
        <v>20423.25</v>
      </c>
      <c r="AE448" s="53">
        <v>15650</v>
      </c>
      <c r="AF448" s="53">
        <v>4773.25</v>
      </c>
      <c r="AG448" s="54">
        <v>41649</v>
      </c>
      <c r="AH448" s="55">
        <v>2014</v>
      </c>
    </row>
    <row r="449" spans="21:34">
      <c r="U449" s="56" t="s">
        <v>523</v>
      </c>
      <c r="V449" s="57" t="s">
        <v>289</v>
      </c>
      <c r="W449" s="57" t="s">
        <v>2331</v>
      </c>
      <c r="X449" s="57" t="s">
        <v>2338</v>
      </c>
      <c r="Y449" s="57">
        <v>1249</v>
      </c>
      <c r="Z449" s="57">
        <v>10</v>
      </c>
      <c r="AA449" s="57">
        <v>20</v>
      </c>
      <c r="AB449" s="57">
        <v>24980</v>
      </c>
      <c r="AC449" s="57">
        <v>3247.4</v>
      </c>
      <c r="AD449" s="57">
        <v>21732.6</v>
      </c>
      <c r="AE449" s="57">
        <v>12490</v>
      </c>
      <c r="AF449" s="57">
        <v>9242.6</v>
      </c>
      <c r="AG449" s="58">
        <v>41649</v>
      </c>
      <c r="AH449" s="59">
        <v>2014</v>
      </c>
    </row>
    <row r="450" spans="21:34">
      <c r="U450" s="52" t="s">
        <v>523</v>
      </c>
      <c r="V450" s="53" t="s">
        <v>304</v>
      </c>
      <c r="W450" s="53" t="s">
        <v>2331</v>
      </c>
      <c r="X450" s="53" t="s">
        <v>2338</v>
      </c>
      <c r="Y450" s="53">
        <v>357</v>
      </c>
      <c r="Z450" s="53">
        <v>10</v>
      </c>
      <c r="AA450" s="53">
        <v>350</v>
      </c>
      <c r="AB450" s="53">
        <v>124950</v>
      </c>
      <c r="AC450" s="53">
        <v>16243.5</v>
      </c>
      <c r="AD450" s="53">
        <v>108706.5</v>
      </c>
      <c r="AE450" s="53">
        <v>92820</v>
      </c>
      <c r="AF450" s="53">
        <v>15886.5</v>
      </c>
      <c r="AG450" s="54">
        <v>41650</v>
      </c>
      <c r="AH450" s="55">
        <v>2014</v>
      </c>
    </row>
    <row r="451" spans="21:34">
      <c r="U451" s="56" t="s">
        <v>555</v>
      </c>
      <c r="V451" s="57" t="s">
        <v>304</v>
      </c>
      <c r="W451" s="57" t="s">
        <v>2331</v>
      </c>
      <c r="X451" s="57" t="s">
        <v>2338</v>
      </c>
      <c r="Y451" s="57">
        <v>1013</v>
      </c>
      <c r="Z451" s="57">
        <v>10</v>
      </c>
      <c r="AA451" s="57">
        <v>12</v>
      </c>
      <c r="AB451" s="57">
        <v>12156</v>
      </c>
      <c r="AC451" s="57">
        <v>1580.28</v>
      </c>
      <c r="AD451" s="57">
        <v>10575.72</v>
      </c>
      <c r="AE451" s="57">
        <v>3039</v>
      </c>
      <c r="AF451" s="57">
        <v>7536.72</v>
      </c>
      <c r="AG451" s="58">
        <v>41651</v>
      </c>
      <c r="AH451" s="59">
        <v>2014</v>
      </c>
    </row>
    <row r="452" spans="21:34">
      <c r="U452" s="52" t="s">
        <v>534</v>
      </c>
      <c r="V452" s="53" t="s">
        <v>297</v>
      </c>
      <c r="W452" s="53" t="s">
        <v>2333</v>
      </c>
      <c r="X452" s="53" t="s">
        <v>2338</v>
      </c>
      <c r="Y452" s="53">
        <v>3997.5</v>
      </c>
      <c r="Z452" s="53">
        <v>120</v>
      </c>
      <c r="AA452" s="53">
        <v>15</v>
      </c>
      <c r="AB452" s="53">
        <v>59962.5</v>
      </c>
      <c r="AC452" s="53">
        <v>7795.125</v>
      </c>
      <c r="AD452" s="53">
        <v>52167.38</v>
      </c>
      <c r="AE452" s="53">
        <v>39975</v>
      </c>
      <c r="AF452" s="53">
        <v>12192.38</v>
      </c>
      <c r="AG452" s="54">
        <v>41640</v>
      </c>
      <c r="AH452" s="55">
        <v>2014</v>
      </c>
    </row>
    <row r="453" spans="21:34">
      <c r="U453" s="56" t="s">
        <v>523</v>
      </c>
      <c r="V453" s="57" t="s">
        <v>289</v>
      </c>
      <c r="W453" s="57" t="s">
        <v>2333</v>
      </c>
      <c r="X453" s="57" t="s">
        <v>2338</v>
      </c>
      <c r="Y453" s="57">
        <v>2632</v>
      </c>
      <c r="Z453" s="57">
        <v>120</v>
      </c>
      <c r="AA453" s="57">
        <v>350</v>
      </c>
      <c r="AB453" s="57">
        <v>921200</v>
      </c>
      <c r="AC453" s="57">
        <v>119756</v>
      </c>
      <c r="AD453" s="57">
        <v>801444</v>
      </c>
      <c r="AE453" s="57">
        <v>684320</v>
      </c>
      <c r="AF453" s="57">
        <v>117124</v>
      </c>
      <c r="AG453" s="58">
        <v>41645</v>
      </c>
      <c r="AH453" s="59">
        <v>2014</v>
      </c>
    </row>
    <row r="454" spans="21:34">
      <c r="U454" s="52" t="s">
        <v>523</v>
      </c>
      <c r="V454" s="53" t="s">
        <v>297</v>
      </c>
      <c r="W454" s="53" t="s">
        <v>2333</v>
      </c>
      <c r="X454" s="53" t="s">
        <v>2338</v>
      </c>
      <c r="Y454" s="53">
        <v>1190</v>
      </c>
      <c r="Z454" s="53">
        <v>120</v>
      </c>
      <c r="AA454" s="53">
        <v>7</v>
      </c>
      <c r="AB454" s="53">
        <v>8330</v>
      </c>
      <c r="AC454" s="53">
        <v>1082.9000000000001</v>
      </c>
      <c r="AD454" s="53">
        <v>7247.1</v>
      </c>
      <c r="AE454" s="53">
        <v>5950</v>
      </c>
      <c r="AF454" s="53">
        <v>1297.0999999999999</v>
      </c>
      <c r="AG454" s="54">
        <v>41645</v>
      </c>
      <c r="AH454" s="55">
        <v>2014</v>
      </c>
    </row>
    <row r="455" spans="21:34">
      <c r="U455" s="56" t="s">
        <v>555</v>
      </c>
      <c r="V455" s="57" t="s">
        <v>542</v>
      </c>
      <c r="W455" s="57" t="s">
        <v>2333</v>
      </c>
      <c r="X455" s="57" t="s">
        <v>2338</v>
      </c>
      <c r="Y455" s="57">
        <v>604</v>
      </c>
      <c r="Z455" s="57">
        <v>120</v>
      </c>
      <c r="AA455" s="57">
        <v>12</v>
      </c>
      <c r="AB455" s="57">
        <v>7248</v>
      </c>
      <c r="AC455" s="57">
        <v>942.24</v>
      </c>
      <c r="AD455" s="57">
        <v>6305.76</v>
      </c>
      <c r="AE455" s="57">
        <v>1812</v>
      </c>
      <c r="AF455" s="57">
        <v>4493.76</v>
      </c>
      <c r="AG455" s="58">
        <v>41645</v>
      </c>
      <c r="AH455" s="59">
        <v>2014</v>
      </c>
    </row>
    <row r="456" spans="21:34">
      <c r="U456" s="52" t="s">
        <v>555</v>
      </c>
      <c r="V456" s="53" t="s">
        <v>542</v>
      </c>
      <c r="W456" s="53" t="s">
        <v>2333</v>
      </c>
      <c r="X456" s="53" t="s">
        <v>2338</v>
      </c>
      <c r="Y456" s="53">
        <v>410</v>
      </c>
      <c r="Z456" s="53">
        <v>120</v>
      </c>
      <c r="AA456" s="53">
        <v>12</v>
      </c>
      <c r="AB456" s="53">
        <v>4920</v>
      </c>
      <c r="AC456" s="53">
        <v>639.6</v>
      </c>
      <c r="AD456" s="53">
        <v>4280.3999999999996</v>
      </c>
      <c r="AE456" s="53">
        <v>1230</v>
      </c>
      <c r="AF456" s="53">
        <v>3050.4</v>
      </c>
      <c r="AG456" s="54">
        <v>41649</v>
      </c>
      <c r="AH456" s="55">
        <v>2014</v>
      </c>
    </row>
    <row r="457" spans="21:34">
      <c r="U457" s="56" t="s">
        <v>555</v>
      </c>
      <c r="V457" s="57" t="s">
        <v>304</v>
      </c>
      <c r="W457" s="57" t="s">
        <v>2333</v>
      </c>
      <c r="X457" s="57" t="s">
        <v>2338</v>
      </c>
      <c r="Y457" s="57">
        <v>1013</v>
      </c>
      <c r="Z457" s="57">
        <v>120</v>
      </c>
      <c r="AA457" s="57">
        <v>12</v>
      </c>
      <c r="AB457" s="57">
        <v>12156</v>
      </c>
      <c r="AC457" s="57">
        <v>1580.28</v>
      </c>
      <c r="AD457" s="57">
        <v>10575.72</v>
      </c>
      <c r="AE457" s="57">
        <v>3039</v>
      </c>
      <c r="AF457" s="57">
        <v>7536.72</v>
      </c>
      <c r="AG457" s="58">
        <v>41651</v>
      </c>
      <c r="AH457" s="59">
        <v>2014</v>
      </c>
    </row>
    <row r="458" spans="21:34">
      <c r="U458" s="52" t="s">
        <v>565</v>
      </c>
      <c r="V458" s="53" t="s">
        <v>289</v>
      </c>
      <c r="W458" s="53" t="s">
        <v>2334</v>
      </c>
      <c r="X458" s="53" t="s">
        <v>2338</v>
      </c>
      <c r="Y458" s="53">
        <v>1583</v>
      </c>
      <c r="Z458" s="53">
        <v>250</v>
      </c>
      <c r="AA458" s="53">
        <v>125</v>
      </c>
      <c r="AB458" s="53">
        <v>197875</v>
      </c>
      <c r="AC458" s="53">
        <v>25723.75</v>
      </c>
      <c r="AD458" s="53">
        <v>172151.3</v>
      </c>
      <c r="AE458" s="53">
        <v>189960</v>
      </c>
      <c r="AF458" s="53">
        <v>-17808.8</v>
      </c>
      <c r="AG458" s="54">
        <v>41645</v>
      </c>
      <c r="AH458" s="55">
        <v>2014</v>
      </c>
    </row>
    <row r="459" spans="21:34">
      <c r="U459" s="56" t="s">
        <v>534</v>
      </c>
      <c r="V459" s="57" t="s">
        <v>289</v>
      </c>
      <c r="W459" s="57" t="s">
        <v>2334</v>
      </c>
      <c r="X459" s="57" t="s">
        <v>2338</v>
      </c>
      <c r="Y459" s="57">
        <v>1565</v>
      </c>
      <c r="Z459" s="57">
        <v>250</v>
      </c>
      <c r="AA459" s="57">
        <v>15</v>
      </c>
      <c r="AB459" s="57">
        <v>23475</v>
      </c>
      <c r="AC459" s="57">
        <v>3051.75</v>
      </c>
      <c r="AD459" s="57">
        <v>20423.25</v>
      </c>
      <c r="AE459" s="57">
        <v>15650</v>
      </c>
      <c r="AF459" s="57">
        <v>4773.25</v>
      </c>
      <c r="AG459" s="58">
        <v>41649</v>
      </c>
      <c r="AH459" s="59">
        <v>2014</v>
      </c>
    </row>
    <row r="460" spans="21:34">
      <c r="U460" s="52" t="s">
        <v>565</v>
      </c>
      <c r="V460" s="53" t="s">
        <v>289</v>
      </c>
      <c r="W460" s="53" t="s">
        <v>2336</v>
      </c>
      <c r="X460" s="53" t="s">
        <v>2338</v>
      </c>
      <c r="Y460" s="53">
        <v>1659</v>
      </c>
      <c r="Z460" s="53">
        <v>260</v>
      </c>
      <c r="AA460" s="53">
        <v>125</v>
      </c>
      <c r="AB460" s="53">
        <v>207375</v>
      </c>
      <c r="AC460" s="53">
        <v>26958.75</v>
      </c>
      <c r="AD460" s="53">
        <v>180416.3</v>
      </c>
      <c r="AE460" s="53">
        <v>199080</v>
      </c>
      <c r="AF460" s="53">
        <v>-18663.8</v>
      </c>
      <c r="AG460" s="54">
        <v>41640</v>
      </c>
      <c r="AH460" s="55">
        <v>2014</v>
      </c>
    </row>
    <row r="461" spans="21:34">
      <c r="U461" s="56" t="s">
        <v>523</v>
      </c>
      <c r="V461" s="57" t="s">
        <v>297</v>
      </c>
      <c r="W461" s="57" t="s">
        <v>2336</v>
      </c>
      <c r="X461" s="57" t="s">
        <v>2338</v>
      </c>
      <c r="Y461" s="57">
        <v>1190</v>
      </c>
      <c r="Z461" s="57">
        <v>260</v>
      </c>
      <c r="AA461" s="57">
        <v>7</v>
      </c>
      <c r="AB461" s="57">
        <v>8330</v>
      </c>
      <c r="AC461" s="57">
        <v>1082.9000000000001</v>
      </c>
      <c r="AD461" s="57">
        <v>7247.1</v>
      </c>
      <c r="AE461" s="57">
        <v>5950</v>
      </c>
      <c r="AF461" s="57">
        <v>1297.0999999999999</v>
      </c>
      <c r="AG461" s="58">
        <v>41645</v>
      </c>
      <c r="AH461" s="59">
        <v>2014</v>
      </c>
    </row>
    <row r="462" spans="21:34">
      <c r="U462" s="52" t="s">
        <v>555</v>
      </c>
      <c r="V462" s="53" t="s">
        <v>542</v>
      </c>
      <c r="W462" s="53" t="s">
        <v>2336</v>
      </c>
      <c r="X462" s="53" t="s">
        <v>2338</v>
      </c>
      <c r="Y462" s="53">
        <v>410</v>
      </c>
      <c r="Z462" s="53">
        <v>260</v>
      </c>
      <c r="AA462" s="53">
        <v>12</v>
      </c>
      <c r="AB462" s="53">
        <v>4920</v>
      </c>
      <c r="AC462" s="53">
        <v>639.6</v>
      </c>
      <c r="AD462" s="53">
        <v>4280.3999999999996</v>
      </c>
      <c r="AE462" s="53">
        <v>1230</v>
      </c>
      <c r="AF462" s="53">
        <v>3050.4</v>
      </c>
      <c r="AG462" s="54">
        <v>41649</v>
      </c>
      <c r="AH462" s="55">
        <v>2014</v>
      </c>
    </row>
    <row r="463" spans="21:34">
      <c r="U463" s="56" t="s">
        <v>523</v>
      </c>
      <c r="V463" s="57" t="s">
        <v>542</v>
      </c>
      <c r="W463" s="57" t="s">
        <v>2330</v>
      </c>
      <c r="X463" s="57" t="s">
        <v>2338</v>
      </c>
      <c r="Y463" s="57">
        <v>2579</v>
      </c>
      <c r="Z463" s="57">
        <v>3</v>
      </c>
      <c r="AA463" s="57">
        <v>20</v>
      </c>
      <c r="AB463" s="57">
        <v>51580</v>
      </c>
      <c r="AC463" s="57">
        <v>7221.2</v>
      </c>
      <c r="AD463" s="57">
        <v>44358.8</v>
      </c>
      <c r="AE463" s="57">
        <v>25790</v>
      </c>
      <c r="AF463" s="57">
        <v>18568.8</v>
      </c>
      <c r="AG463" s="58">
        <v>41643</v>
      </c>
      <c r="AH463" s="59">
        <v>2014</v>
      </c>
    </row>
    <row r="464" spans="21:34">
      <c r="U464" s="52" t="s">
        <v>523</v>
      </c>
      <c r="V464" s="53" t="s">
        <v>582</v>
      </c>
      <c r="W464" s="53" t="s">
        <v>2330</v>
      </c>
      <c r="X464" s="53" t="s">
        <v>2338</v>
      </c>
      <c r="Y464" s="53">
        <v>1743</v>
      </c>
      <c r="Z464" s="53">
        <v>3</v>
      </c>
      <c r="AA464" s="53">
        <v>20</v>
      </c>
      <c r="AB464" s="53">
        <v>34860</v>
      </c>
      <c r="AC464" s="53">
        <v>4880.3999999999996</v>
      </c>
      <c r="AD464" s="53">
        <v>29979.599999999999</v>
      </c>
      <c r="AE464" s="53">
        <v>17430</v>
      </c>
      <c r="AF464" s="53">
        <v>12549.6</v>
      </c>
      <c r="AG464" s="54">
        <v>41644</v>
      </c>
      <c r="AH464" s="55">
        <v>2014</v>
      </c>
    </row>
    <row r="465" spans="21:34">
      <c r="U465" s="56" t="s">
        <v>523</v>
      </c>
      <c r="V465" s="57" t="s">
        <v>304</v>
      </c>
      <c r="W465" s="57" t="s">
        <v>2330</v>
      </c>
      <c r="X465" s="57" t="s">
        <v>2338</v>
      </c>
      <c r="Y465" s="57">
        <v>280</v>
      </c>
      <c r="Z465" s="57">
        <v>3</v>
      </c>
      <c r="AA465" s="57">
        <v>7</v>
      </c>
      <c r="AB465" s="57">
        <v>1960</v>
      </c>
      <c r="AC465" s="57">
        <v>274.39999999999998</v>
      </c>
      <c r="AD465" s="57">
        <v>1685.6</v>
      </c>
      <c r="AE465" s="57">
        <v>1400</v>
      </c>
      <c r="AF465" s="57">
        <v>285.60000000000002</v>
      </c>
      <c r="AG465" s="58">
        <v>41651</v>
      </c>
      <c r="AH465" s="59">
        <v>2014</v>
      </c>
    </row>
    <row r="466" spans="21:34">
      <c r="U466" s="52" t="s">
        <v>523</v>
      </c>
      <c r="V466" s="53" t="s">
        <v>297</v>
      </c>
      <c r="W466" s="53" t="s">
        <v>2328</v>
      </c>
      <c r="X466" s="53" t="s">
        <v>2338</v>
      </c>
      <c r="Y466" s="53">
        <v>293</v>
      </c>
      <c r="Z466" s="53">
        <v>5</v>
      </c>
      <c r="AA466" s="53">
        <v>7</v>
      </c>
      <c r="AB466" s="53">
        <v>2051</v>
      </c>
      <c r="AC466" s="53">
        <v>287.14</v>
      </c>
      <c r="AD466" s="53">
        <v>1763.86</v>
      </c>
      <c r="AE466" s="53">
        <v>1465</v>
      </c>
      <c r="AF466" s="53">
        <v>298.86</v>
      </c>
      <c r="AG466" s="54">
        <v>41641</v>
      </c>
      <c r="AH466" s="55">
        <v>2014</v>
      </c>
    </row>
    <row r="467" spans="21:34">
      <c r="U467" s="56" t="s">
        <v>534</v>
      </c>
      <c r="V467" s="57" t="s">
        <v>304</v>
      </c>
      <c r="W467" s="57" t="s">
        <v>2331</v>
      </c>
      <c r="X467" s="57" t="s">
        <v>2338</v>
      </c>
      <c r="Y467" s="57">
        <v>278</v>
      </c>
      <c r="Z467" s="57">
        <v>10</v>
      </c>
      <c r="AA467" s="57">
        <v>15</v>
      </c>
      <c r="AB467" s="57">
        <v>4170</v>
      </c>
      <c r="AC467" s="57">
        <v>583.79999999999995</v>
      </c>
      <c r="AD467" s="57">
        <v>3586.2</v>
      </c>
      <c r="AE467" s="57">
        <v>2780</v>
      </c>
      <c r="AF467" s="57">
        <v>806.2</v>
      </c>
      <c r="AG467" s="58">
        <v>41641</v>
      </c>
      <c r="AH467" s="59">
        <v>2014</v>
      </c>
    </row>
    <row r="468" spans="21:34">
      <c r="U468" s="52" t="s">
        <v>523</v>
      </c>
      <c r="V468" s="53" t="s">
        <v>289</v>
      </c>
      <c r="W468" s="53" t="s">
        <v>2331</v>
      </c>
      <c r="X468" s="53" t="s">
        <v>2338</v>
      </c>
      <c r="Y468" s="53">
        <v>2428</v>
      </c>
      <c r="Z468" s="53">
        <v>10</v>
      </c>
      <c r="AA468" s="53">
        <v>20</v>
      </c>
      <c r="AB468" s="53">
        <v>48560</v>
      </c>
      <c r="AC468" s="53">
        <v>6798.4</v>
      </c>
      <c r="AD468" s="53">
        <v>41761.599999999999</v>
      </c>
      <c r="AE468" s="53">
        <v>24280</v>
      </c>
      <c r="AF468" s="53">
        <v>17481.599999999999</v>
      </c>
      <c r="AG468" s="54">
        <v>41642</v>
      </c>
      <c r="AH468" s="55">
        <v>2014</v>
      </c>
    </row>
    <row r="469" spans="21:34">
      <c r="U469" s="56" t="s">
        <v>534</v>
      </c>
      <c r="V469" s="57" t="s">
        <v>582</v>
      </c>
      <c r="W469" s="57" t="s">
        <v>2331</v>
      </c>
      <c r="X469" s="57" t="s">
        <v>2338</v>
      </c>
      <c r="Y469" s="57">
        <v>1767</v>
      </c>
      <c r="Z469" s="57">
        <v>10</v>
      </c>
      <c r="AA469" s="57">
        <v>15</v>
      </c>
      <c r="AB469" s="57">
        <v>26505</v>
      </c>
      <c r="AC469" s="57">
        <v>3710.7</v>
      </c>
      <c r="AD469" s="57">
        <v>22794.3</v>
      </c>
      <c r="AE469" s="57">
        <v>17670</v>
      </c>
      <c r="AF469" s="57">
        <v>5124.3</v>
      </c>
      <c r="AG469" s="58">
        <v>41648</v>
      </c>
      <c r="AH469" s="59">
        <v>2014</v>
      </c>
    </row>
    <row r="470" spans="21:34">
      <c r="U470" s="52" t="s">
        <v>555</v>
      </c>
      <c r="V470" s="53" t="s">
        <v>297</v>
      </c>
      <c r="W470" s="53" t="s">
        <v>2331</v>
      </c>
      <c r="X470" s="53" t="s">
        <v>2338</v>
      </c>
      <c r="Y470" s="53">
        <v>1393</v>
      </c>
      <c r="Z470" s="53">
        <v>10</v>
      </c>
      <c r="AA470" s="53">
        <v>12</v>
      </c>
      <c r="AB470" s="53">
        <v>16716</v>
      </c>
      <c r="AC470" s="53">
        <v>2340.2399999999998</v>
      </c>
      <c r="AD470" s="53">
        <v>14375.76</v>
      </c>
      <c r="AE470" s="53">
        <v>4179</v>
      </c>
      <c r="AF470" s="53">
        <v>10196.76</v>
      </c>
      <c r="AG470" s="54">
        <v>41649</v>
      </c>
      <c r="AH470" s="55">
        <v>2014</v>
      </c>
    </row>
    <row r="471" spans="21:34">
      <c r="U471" s="56" t="s">
        <v>523</v>
      </c>
      <c r="V471" s="57" t="s">
        <v>304</v>
      </c>
      <c r="W471" s="57" t="s">
        <v>2334</v>
      </c>
      <c r="X471" s="57" t="s">
        <v>2338</v>
      </c>
      <c r="Y471" s="57">
        <v>280</v>
      </c>
      <c r="Z471" s="57">
        <v>250</v>
      </c>
      <c r="AA471" s="57">
        <v>7</v>
      </c>
      <c r="AB471" s="57">
        <v>1960</v>
      </c>
      <c r="AC471" s="57">
        <v>274.39999999999998</v>
      </c>
      <c r="AD471" s="57">
        <v>1685.6</v>
      </c>
      <c r="AE471" s="57">
        <v>1400</v>
      </c>
      <c r="AF471" s="57">
        <v>285.60000000000002</v>
      </c>
      <c r="AG471" s="58">
        <v>41651</v>
      </c>
      <c r="AH471" s="59">
        <v>2014</v>
      </c>
    </row>
    <row r="472" spans="21:34">
      <c r="U472" s="52" t="s">
        <v>555</v>
      </c>
      <c r="V472" s="53" t="s">
        <v>297</v>
      </c>
      <c r="W472" s="53" t="s">
        <v>2336</v>
      </c>
      <c r="X472" s="53" t="s">
        <v>2338</v>
      </c>
      <c r="Y472" s="53">
        <v>1393</v>
      </c>
      <c r="Z472" s="53">
        <v>260</v>
      </c>
      <c r="AA472" s="53">
        <v>12</v>
      </c>
      <c r="AB472" s="53">
        <v>16716</v>
      </c>
      <c r="AC472" s="53">
        <v>2340.2399999999998</v>
      </c>
      <c r="AD472" s="53">
        <v>14375.76</v>
      </c>
      <c r="AE472" s="53">
        <v>4179</v>
      </c>
      <c r="AF472" s="53">
        <v>10196.76</v>
      </c>
      <c r="AG472" s="54">
        <v>41649</v>
      </c>
      <c r="AH472" s="55">
        <v>2014</v>
      </c>
    </row>
    <row r="473" spans="21:34">
      <c r="U473" s="56" t="s">
        <v>570</v>
      </c>
      <c r="V473" s="57" t="s">
        <v>542</v>
      </c>
      <c r="W473" s="57" t="s">
        <v>2330</v>
      </c>
      <c r="X473" s="57" t="s">
        <v>2338</v>
      </c>
      <c r="Y473" s="57">
        <v>801</v>
      </c>
      <c r="Z473" s="57">
        <v>3</v>
      </c>
      <c r="AA473" s="57">
        <v>300</v>
      </c>
      <c r="AB473" s="57">
        <v>240300</v>
      </c>
      <c r="AC473" s="57">
        <v>33642</v>
      </c>
      <c r="AD473" s="57">
        <v>206658</v>
      </c>
      <c r="AE473" s="57">
        <v>200250</v>
      </c>
      <c r="AF473" s="57">
        <v>6408</v>
      </c>
      <c r="AG473" s="58">
        <v>41646</v>
      </c>
      <c r="AH473" s="59">
        <v>2014</v>
      </c>
    </row>
    <row r="474" spans="21:34">
      <c r="U474" s="52" t="s">
        <v>570</v>
      </c>
      <c r="V474" s="53" t="s">
        <v>289</v>
      </c>
      <c r="W474" s="53" t="s">
        <v>2330</v>
      </c>
      <c r="X474" s="53" t="s">
        <v>2338</v>
      </c>
      <c r="Y474" s="53">
        <v>1496</v>
      </c>
      <c r="Z474" s="53">
        <v>3</v>
      </c>
      <c r="AA474" s="53">
        <v>300</v>
      </c>
      <c r="AB474" s="53">
        <v>448800</v>
      </c>
      <c r="AC474" s="53">
        <v>62832</v>
      </c>
      <c r="AD474" s="53">
        <v>385968</v>
      </c>
      <c r="AE474" s="53">
        <v>374000</v>
      </c>
      <c r="AF474" s="53">
        <v>11968</v>
      </c>
      <c r="AG474" s="54">
        <v>41649</v>
      </c>
      <c r="AH474" s="55">
        <v>2014</v>
      </c>
    </row>
    <row r="475" spans="21:34">
      <c r="U475" s="56" t="s">
        <v>570</v>
      </c>
      <c r="V475" s="57" t="s">
        <v>582</v>
      </c>
      <c r="W475" s="57" t="s">
        <v>2330</v>
      </c>
      <c r="X475" s="57" t="s">
        <v>2338</v>
      </c>
      <c r="Y475" s="57">
        <v>1010</v>
      </c>
      <c r="Z475" s="57">
        <v>3</v>
      </c>
      <c r="AA475" s="57">
        <v>300</v>
      </c>
      <c r="AB475" s="57">
        <v>303000</v>
      </c>
      <c r="AC475" s="57">
        <v>42420</v>
      </c>
      <c r="AD475" s="57">
        <v>260580</v>
      </c>
      <c r="AE475" s="57">
        <v>252500</v>
      </c>
      <c r="AF475" s="57">
        <v>8080</v>
      </c>
      <c r="AG475" s="58">
        <v>41649</v>
      </c>
      <c r="AH475" s="59">
        <v>2014</v>
      </c>
    </row>
    <row r="476" spans="21:34">
      <c r="U476" s="52" t="s">
        <v>534</v>
      </c>
      <c r="V476" s="53" t="s">
        <v>304</v>
      </c>
      <c r="W476" s="53" t="s">
        <v>2330</v>
      </c>
      <c r="X476" s="53" t="s">
        <v>2338</v>
      </c>
      <c r="Y476" s="53">
        <v>1513</v>
      </c>
      <c r="Z476" s="53">
        <v>3</v>
      </c>
      <c r="AA476" s="53">
        <v>15</v>
      </c>
      <c r="AB476" s="53">
        <v>22695</v>
      </c>
      <c r="AC476" s="53">
        <v>3177.3</v>
      </c>
      <c r="AD476" s="53">
        <v>19517.7</v>
      </c>
      <c r="AE476" s="53">
        <v>15130</v>
      </c>
      <c r="AF476" s="53">
        <v>4387.7</v>
      </c>
      <c r="AG476" s="54">
        <v>41650</v>
      </c>
      <c r="AH476" s="55">
        <v>2014</v>
      </c>
    </row>
    <row r="477" spans="21:34">
      <c r="U477" s="56" t="s">
        <v>534</v>
      </c>
      <c r="V477" s="57" t="s">
        <v>289</v>
      </c>
      <c r="W477" s="57" t="s">
        <v>2330</v>
      </c>
      <c r="X477" s="57" t="s">
        <v>2338</v>
      </c>
      <c r="Y477" s="57">
        <v>2300</v>
      </c>
      <c r="Z477" s="57">
        <v>3</v>
      </c>
      <c r="AA477" s="57">
        <v>15</v>
      </c>
      <c r="AB477" s="57">
        <v>34500</v>
      </c>
      <c r="AC477" s="57">
        <v>4830</v>
      </c>
      <c r="AD477" s="57">
        <v>29670</v>
      </c>
      <c r="AE477" s="57">
        <v>23000</v>
      </c>
      <c r="AF477" s="57">
        <v>6670</v>
      </c>
      <c r="AG477" s="58">
        <v>41651</v>
      </c>
      <c r="AH477" s="59">
        <v>2014</v>
      </c>
    </row>
    <row r="478" spans="21:34">
      <c r="U478" s="52" t="s">
        <v>523</v>
      </c>
      <c r="V478" s="53" t="s">
        <v>289</v>
      </c>
      <c r="W478" s="53" t="s">
        <v>2328</v>
      </c>
      <c r="X478" s="53" t="s">
        <v>2338</v>
      </c>
      <c r="Y478" s="53">
        <v>2227.5</v>
      </c>
      <c r="Z478" s="53">
        <v>5</v>
      </c>
      <c r="AA478" s="53">
        <v>350</v>
      </c>
      <c r="AB478" s="53">
        <v>779625</v>
      </c>
      <c r="AC478" s="53">
        <v>109147.5</v>
      </c>
      <c r="AD478" s="53">
        <v>670477.5</v>
      </c>
      <c r="AE478" s="53">
        <v>579150</v>
      </c>
      <c r="AF478" s="53">
        <v>91327.5</v>
      </c>
      <c r="AG478" s="54">
        <v>41640</v>
      </c>
      <c r="AH478" s="55">
        <v>2014</v>
      </c>
    </row>
    <row r="479" spans="21:34">
      <c r="U479" s="56" t="s">
        <v>523</v>
      </c>
      <c r="V479" s="57" t="s">
        <v>304</v>
      </c>
      <c r="W479" s="57" t="s">
        <v>2328</v>
      </c>
      <c r="X479" s="57" t="s">
        <v>2338</v>
      </c>
      <c r="Y479" s="57">
        <v>1199</v>
      </c>
      <c r="Z479" s="57">
        <v>5</v>
      </c>
      <c r="AA479" s="57">
        <v>350</v>
      </c>
      <c r="AB479" s="57">
        <v>419650</v>
      </c>
      <c r="AC479" s="57">
        <v>58751</v>
      </c>
      <c r="AD479" s="57">
        <v>360899</v>
      </c>
      <c r="AE479" s="57">
        <v>311740</v>
      </c>
      <c r="AF479" s="57">
        <v>49159</v>
      </c>
      <c r="AG479" s="58">
        <v>41643</v>
      </c>
      <c r="AH479" s="59">
        <v>2014</v>
      </c>
    </row>
    <row r="480" spans="21:34">
      <c r="U480" s="52" t="s">
        <v>523</v>
      </c>
      <c r="V480" s="53" t="s">
        <v>289</v>
      </c>
      <c r="W480" s="53" t="s">
        <v>2328</v>
      </c>
      <c r="X480" s="53" t="s">
        <v>2338</v>
      </c>
      <c r="Y480" s="53">
        <v>200</v>
      </c>
      <c r="Z480" s="53">
        <v>5</v>
      </c>
      <c r="AA480" s="53">
        <v>350</v>
      </c>
      <c r="AB480" s="53">
        <v>70000</v>
      </c>
      <c r="AC480" s="53">
        <v>9800</v>
      </c>
      <c r="AD480" s="53">
        <v>60200</v>
      </c>
      <c r="AE480" s="53">
        <v>52000</v>
      </c>
      <c r="AF480" s="53">
        <v>8200</v>
      </c>
      <c r="AG480" s="54">
        <v>41644</v>
      </c>
      <c r="AH480" s="55">
        <v>2014</v>
      </c>
    </row>
    <row r="481" spans="21:34">
      <c r="U481" s="56" t="s">
        <v>523</v>
      </c>
      <c r="V481" s="57" t="s">
        <v>289</v>
      </c>
      <c r="W481" s="57" t="s">
        <v>2328</v>
      </c>
      <c r="X481" s="57" t="s">
        <v>2338</v>
      </c>
      <c r="Y481" s="57">
        <v>388</v>
      </c>
      <c r="Z481" s="57">
        <v>5</v>
      </c>
      <c r="AA481" s="57">
        <v>7</v>
      </c>
      <c r="AB481" s="57">
        <v>2716</v>
      </c>
      <c r="AC481" s="57">
        <v>380.24</v>
      </c>
      <c r="AD481" s="57">
        <v>2335.7600000000002</v>
      </c>
      <c r="AE481" s="57">
        <v>1940</v>
      </c>
      <c r="AF481" s="57">
        <v>395.76</v>
      </c>
      <c r="AG481" s="58">
        <v>41648</v>
      </c>
      <c r="AH481" s="59">
        <v>2014</v>
      </c>
    </row>
    <row r="482" spans="21:34">
      <c r="U482" s="52" t="s">
        <v>534</v>
      </c>
      <c r="V482" s="53" t="s">
        <v>289</v>
      </c>
      <c r="W482" s="53" t="s">
        <v>2328</v>
      </c>
      <c r="X482" s="53" t="s">
        <v>2338</v>
      </c>
      <c r="Y482" s="53">
        <v>2300</v>
      </c>
      <c r="Z482" s="53">
        <v>5</v>
      </c>
      <c r="AA482" s="53">
        <v>15</v>
      </c>
      <c r="AB482" s="53">
        <v>34500</v>
      </c>
      <c r="AC482" s="53">
        <v>4830</v>
      </c>
      <c r="AD482" s="53">
        <v>29670</v>
      </c>
      <c r="AE482" s="53">
        <v>23000</v>
      </c>
      <c r="AF482" s="53">
        <v>6670</v>
      </c>
      <c r="AG482" s="54">
        <v>41651</v>
      </c>
      <c r="AH482" s="55">
        <v>2014</v>
      </c>
    </row>
    <row r="483" spans="21:34">
      <c r="U483" s="56" t="s">
        <v>523</v>
      </c>
      <c r="V483" s="57" t="s">
        <v>542</v>
      </c>
      <c r="W483" s="57" t="s">
        <v>2331</v>
      </c>
      <c r="X483" s="57" t="s">
        <v>2338</v>
      </c>
      <c r="Y483" s="57">
        <v>260</v>
      </c>
      <c r="Z483" s="57">
        <v>10</v>
      </c>
      <c r="AA483" s="57">
        <v>20</v>
      </c>
      <c r="AB483" s="57">
        <v>5200</v>
      </c>
      <c r="AC483" s="57">
        <v>728</v>
      </c>
      <c r="AD483" s="57">
        <v>4472</v>
      </c>
      <c r="AE483" s="57">
        <v>2600</v>
      </c>
      <c r="AF483" s="57">
        <v>1872</v>
      </c>
      <c r="AG483" s="58">
        <v>41641</v>
      </c>
      <c r="AH483" s="59">
        <v>2014</v>
      </c>
    </row>
    <row r="484" spans="21:34">
      <c r="U484" s="52" t="s">
        <v>555</v>
      </c>
      <c r="V484" s="53" t="s">
        <v>582</v>
      </c>
      <c r="W484" s="53" t="s">
        <v>2331</v>
      </c>
      <c r="X484" s="53" t="s">
        <v>2338</v>
      </c>
      <c r="Y484" s="53">
        <v>2914</v>
      </c>
      <c r="Z484" s="53">
        <v>10</v>
      </c>
      <c r="AA484" s="53">
        <v>12</v>
      </c>
      <c r="AB484" s="53">
        <v>34968</v>
      </c>
      <c r="AC484" s="53">
        <v>4895.5200000000004</v>
      </c>
      <c r="AD484" s="53">
        <v>30072.48</v>
      </c>
      <c r="AE484" s="53">
        <v>8742</v>
      </c>
      <c r="AF484" s="53">
        <v>21330.48</v>
      </c>
      <c r="AG484" s="54">
        <v>41649</v>
      </c>
      <c r="AH484" s="55">
        <v>2014</v>
      </c>
    </row>
    <row r="485" spans="21:34">
      <c r="U485" s="56" t="s">
        <v>523</v>
      </c>
      <c r="V485" s="57" t="s">
        <v>297</v>
      </c>
      <c r="W485" s="57" t="s">
        <v>2331</v>
      </c>
      <c r="X485" s="57" t="s">
        <v>2338</v>
      </c>
      <c r="Y485" s="57">
        <v>1731</v>
      </c>
      <c r="Z485" s="57">
        <v>10</v>
      </c>
      <c r="AA485" s="57">
        <v>7</v>
      </c>
      <c r="AB485" s="57">
        <v>12117</v>
      </c>
      <c r="AC485" s="57">
        <v>1696.38</v>
      </c>
      <c r="AD485" s="57">
        <v>10420.620000000001</v>
      </c>
      <c r="AE485" s="57">
        <v>8655</v>
      </c>
      <c r="AF485" s="57">
        <v>1765.62</v>
      </c>
      <c r="AG485" s="58">
        <v>41649</v>
      </c>
      <c r="AH485" s="59">
        <v>2014</v>
      </c>
    </row>
    <row r="486" spans="21:34">
      <c r="U486" s="52" t="s">
        <v>523</v>
      </c>
      <c r="V486" s="53" t="s">
        <v>289</v>
      </c>
      <c r="W486" s="53" t="s">
        <v>2331</v>
      </c>
      <c r="X486" s="53" t="s">
        <v>2338</v>
      </c>
      <c r="Y486" s="53">
        <v>700</v>
      </c>
      <c r="Z486" s="53">
        <v>10</v>
      </c>
      <c r="AA486" s="53">
        <v>350</v>
      </c>
      <c r="AB486" s="53">
        <v>245000</v>
      </c>
      <c r="AC486" s="53">
        <v>34300</v>
      </c>
      <c r="AD486" s="53">
        <v>210700</v>
      </c>
      <c r="AE486" s="53">
        <v>182000</v>
      </c>
      <c r="AF486" s="53">
        <v>28700</v>
      </c>
      <c r="AG486" s="54">
        <v>41650</v>
      </c>
      <c r="AH486" s="55">
        <v>2014</v>
      </c>
    </row>
    <row r="487" spans="21:34">
      <c r="U487" s="56" t="s">
        <v>523</v>
      </c>
      <c r="V487" s="57" t="s">
        <v>582</v>
      </c>
      <c r="W487" s="57" t="s">
        <v>2331</v>
      </c>
      <c r="X487" s="57" t="s">
        <v>2338</v>
      </c>
      <c r="Y487" s="57">
        <v>1177</v>
      </c>
      <c r="Z487" s="57">
        <v>10</v>
      </c>
      <c r="AA487" s="57">
        <v>350</v>
      </c>
      <c r="AB487" s="57">
        <v>411950</v>
      </c>
      <c r="AC487" s="57">
        <v>57673</v>
      </c>
      <c r="AD487" s="57">
        <v>354277</v>
      </c>
      <c r="AE487" s="57">
        <v>306020</v>
      </c>
      <c r="AF487" s="57">
        <v>48257</v>
      </c>
      <c r="AG487" s="58">
        <v>41650</v>
      </c>
      <c r="AH487" s="59">
        <v>2014</v>
      </c>
    </row>
    <row r="488" spans="21:34">
      <c r="U488" s="52" t="s">
        <v>565</v>
      </c>
      <c r="V488" s="53" t="s">
        <v>542</v>
      </c>
      <c r="W488" s="53" t="s">
        <v>2333</v>
      </c>
      <c r="X488" s="53" t="s">
        <v>2338</v>
      </c>
      <c r="Y488" s="53">
        <v>1575</v>
      </c>
      <c r="Z488" s="53">
        <v>120</v>
      </c>
      <c r="AA488" s="53">
        <v>125</v>
      </c>
      <c r="AB488" s="53">
        <v>196875</v>
      </c>
      <c r="AC488" s="53">
        <v>27562.5</v>
      </c>
      <c r="AD488" s="53">
        <v>169312.5</v>
      </c>
      <c r="AE488" s="53">
        <v>189000</v>
      </c>
      <c r="AF488" s="53">
        <v>-19687.5</v>
      </c>
      <c r="AG488" s="54">
        <v>41641</v>
      </c>
      <c r="AH488" s="55">
        <v>2014</v>
      </c>
    </row>
    <row r="489" spans="21:34">
      <c r="U489" s="56" t="s">
        <v>523</v>
      </c>
      <c r="V489" s="57" t="s">
        <v>582</v>
      </c>
      <c r="W489" s="57" t="s">
        <v>2333</v>
      </c>
      <c r="X489" s="57" t="s">
        <v>2338</v>
      </c>
      <c r="Y489" s="57">
        <v>606</v>
      </c>
      <c r="Z489" s="57">
        <v>120</v>
      </c>
      <c r="AA489" s="57">
        <v>20</v>
      </c>
      <c r="AB489" s="57">
        <v>12120</v>
      </c>
      <c r="AC489" s="57">
        <v>1696.8</v>
      </c>
      <c r="AD489" s="57">
        <v>10423.200000000001</v>
      </c>
      <c r="AE489" s="57">
        <v>6060</v>
      </c>
      <c r="AF489" s="57">
        <v>4363.2</v>
      </c>
      <c r="AG489" s="58">
        <v>41643</v>
      </c>
      <c r="AH489" s="59">
        <v>2014</v>
      </c>
    </row>
    <row r="490" spans="21:34">
      <c r="U490" s="52" t="s">
        <v>570</v>
      </c>
      <c r="V490" s="53" t="s">
        <v>582</v>
      </c>
      <c r="W490" s="53" t="s">
        <v>2333</v>
      </c>
      <c r="X490" s="53" t="s">
        <v>2338</v>
      </c>
      <c r="Y490" s="53">
        <v>2460</v>
      </c>
      <c r="Z490" s="53">
        <v>120</v>
      </c>
      <c r="AA490" s="53">
        <v>300</v>
      </c>
      <c r="AB490" s="53">
        <v>738000</v>
      </c>
      <c r="AC490" s="53">
        <v>103320</v>
      </c>
      <c r="AD490" s="53">
        <v>634680</v>
      </c>
      <c r="AE490" s="53">
        <v>615000</v>
      </c>
      <c r="AF490" s="53">
        <v>19680</v>
      </c>
      <c r="AG490" s="54">
        <v>41646</v>
      </c>
      <c r="AH490" s="55">
        <v>2014</v>
      </c>
    </row>
    <row r="491" spans="21:34">
      <c r="U491" s="56" t="s">
        <v>523</v>
      </c>
      <c r="V491" s="57" t="s">
        <v>542</v>
      </c>
      <c r="W491" s="57" t="s">
        <v>2334</v>
      </c>
      <c r="X491" s="57" t="s">
        <v>2338</v>
      </c>
      <c r="Y491" s="57">
        <v>2903</v>
      </c>
      <c r="Z491" s="57">
        <v>250</v>
      </c>
      <c r="AA491" s="57">
        <v>7</v>
      </c>
      <c r="AB491" s="57">
        <v>20321</v>
      </c>
      <c r="AC491" s="57">
        <v>2844.94</v>
      </c>
      <c r="AD491" s="57">
        <v>17476.060000000001</v>
      </c>
      <c r="AE491" s="57">
        <v>14515</v>
      </c>
      <c r="AF491" s="57">
        <v>2961.06</v>
      </c>
      <c r="AG491" s="58">
        <v>41642</v>
      </c>
      <c r="AH491" s="59">
        <v>2014</v>
      </c>
    </row>
    <row r="492" spans="21:34">
      <c r="U492" s="52" t="s">
        <v>570</v>
      </c>
      <c r="V492" s="53" t="s">
        <v>582</v>
      </c>
      <c r="W492" s="53" t="s">
        <v>2334</v>
      </c>
      <c r="X492" s="53" t="s">
        <v>2338</v>
      </c>
      <c r="Y492" s="53">
        <v>2541</v>
      </c>
      <c r="Z492" s="53">
        <v>250</v>
      </c>
      <c r="AA492" s="53">
        <v>300</v>
      </c>
      <c r="AB492" s="53">
        <v>762300</v>
      </c>
      <c r="AC492" s="53">
        <v>106722</v>
      </c>
      <c r="AD492" s="53">
        <v>655578</v>
      </c>
      <c r="AE492" s="53">
        <v>635250</v>
      </c>
      <c r="AF492" s="53">
        <v>20328</v>
      </c>
      <c r="AG492" s="54">
        <v>41647</v>
      </c>
      <c r="AH492" s="55">
        <v>2014</v>
      </c>
    </row>
    <row r="493" spans="21:34">
      <c r="U493" s="56" t="s">
        <v>570</v>
      </c>
      <c r="V493" s="57" t="s">
        <v>289</v>
      </c>
      <c r="W493" s="57" t="s">
        <v>2334</v>
      </c>
      <c r="X493" s="57" t="s">
        <v>2338</v>
      </c>
      <c r="Y493" s="57">
        <v>1496</v>
      </c>
      <c r="Z493" s="57">
        <v>250</v>
      </c>
      <c r="AA493" s="57">
        <v>300</v>
      </c>
      <c r="AB493" s="57">
        <v>448800</v>
      </c>
      <c r="AC493" s="57">
        <v>62832</v>
      </c>
      <c r="AD493" s="57">
        <v>385968</v>
      </c>
      <c r="AE493" s="57">
        <v>374000</v>
      </c>
      <c r="AF493" s="57">
        <v>11968</v>
      </c>
      <c r="AG493" s="58">
        <v>41649</v>
      </c>
      <c r="AH493" s="59">
        <v>2014</v>
      </c>
    </row>
    <row r="494" spans="21:34">
      <c r="U494" s="52" t="s">
        <v>570</v>
      </c>
      <c r="V494" s="53" t="s">
        <v>582</v>
      </c>
      <c r="W494" s="53" t="s">
        <v>2334</v>
      </c>
      <c r="X494" s="53" t="s">
        <v>2338</v>
      </c>
      <c r="Y494" s="53">
        <v>1010</v>
      </c>
      <c r="Z494" s="53">
        <v>250</v>
      </c>
      <c r="AA494" s="53">
        <v>300</v>
      </c>
      <c r="AB494" s="53">
        <v>303000</v>
      </c>
      <c r="AC494" s="53">
        <v>42420</v>
      </c>
      <c r="AD494" s="53">
        <v>260580</v>
      </c>
      <c r="AE494" s="53">
        <v>252500</v>
      </c>
      <c r="AF494" s="53">
        <v>8080</v>
      </c>
      <c r="AG494" s="54">
        <v>41649</v>
      </c>
      <c r="AH494" s="55">
        <v>2014</v>
      </c>
    </row>
    <row r="495" spans="21:34">
      <c r="U495" s="56" t="s">
        <v>570</v>
      </c>
      <c r="V495" s="57" t="s">
        <v>289</v>
      </c>
      <c r="W495" s="57" t="s">
        <v>2336</v>
      </c>
      <c r="X495" s="57" t="s">
        <v>2338</v>
      </c>
      <c r="Y495" s="57">
        <v>888</v>
      </c>
      <c r="Z495" s="57">
        <v>260</v>
      </c>
      <c r="AA495" s="57">
        <v>300</v>
      </c>
      <c r="AB495" s="57">
        <v>266400</v>
      </c>
      <c r="AC495" s="57">
        <v>37296</v>
      </c>
      <c r="AD495" s="57">
        <v>229104</v>
      </c>
      <c r="AE495" s="57">
        <v>222000</v>
      </c>
      <c r="AF495" s="57">
        <v>7104</v>
      </c>
      <c r="AG495" s="58">
        <v>41642</v>
      </c>
      <c r="AH495" s="59">
        <v>2014</v>
      </c>
    </row>
    <row r="496" spans="21:34">
      <c r="U496" s="52" t="s">
        <v>565</v>
      </c>
      <c r="V496" s="53" t="s">
        <v>582</v>
      </c>
      <c r="W496" s="53" t="s">
        <v>2336</v>
      </c>
      <c r="X496" s="53" t="s">
        <v>2338</v>
      </c>
      <c r="Y496" s="53">
        <v>2844</v>
      </c>
      <c r="Z496" s="53">
        <v>260</v>
      </c>
      <c r="AA496" s="53">
        <v>125</v>
      </c>
      <c r="AB496" s="53">
        <v>355500</v>
      </c>
      <c r="AC496" s="53">
        <v>49770</v>
      </c>
      <c r="AD496" s="53">
        <v>305730</v>
      </c>
      <c r="AE496" s="53">
        <v>341280</v>
      </c>
      <c r="AF496" s="53">
        <v>-35550</v>
      </c>
      <c r="AG496" s="54">
        <v>41644</v>
      </c>
      <c r="AH496" s="55">
        <v>2014</v>
      </c>
    </row>
    <row r="497" spans="21:34">
      <c r="U497" s="56" t="s">
        <v>555</v>
      </c>
      <c r="V497" s="57" t="s">
        <v>297</v>
      </c>
      <c r="W497" s="57" t="s">
        <v>2336</v>
      </c>
      <c r="X497" s="57" t="s">
        <v>2338</v>
      </c>
      <c r="Y497" s="57">
        <v>2475</v>
      </c>
      <c r="Z497" s="57">
        <v>260</v>
      </c>
      <c r="AA497" s="57">
        <v>12</v>
      </c>
      <c r="AB497" s="57">
        <v>29700</v>
      </c>
      <c r="AC497" s="57">
        <v>4158</v>
      </c>
      <c r="AD497" s="57">
        <v>25542</v>
      </c>
      <c r="AE497" s="57">
        <v>7425</v>
      </c>
      <c r="AF497" s="57">
        <v>18117</v>
      </c>
      <c r="AG497" s="58">
        <v>41647</v>
      </c>
      <c r="AH497" s="59">
        <v>2014</v>
      </c>
    </row>
    <row r="498" spans="21:34">
      <c r="U498" s="52" t="s">
        <v>555</v>
      </c>
      <c r="V498" s="53" t="s">
        <v>582</v>
      </c>
      <c r="W498" s="53" t="s">
        <v>2336</v>
      </c>
      <c r="X498" s="53" t="s">
        <v>2338</v>
      </c>
      <c r="Y498" s="53">
        <v>2914</v>
      </c>
      <c r="Z498" s="53">
        <v>260</v>
      </c>
      <c r="AA498" s="53">
        <v>12</v>
      </c>
      <c r="AB498" s="53">
        <v>34968</v>
      </c>
      <c r="AC498" s="53">
        <v>4895.5200000000004</v>
      </c>
      <c r="AD498" s="53">
        <v>30072.48</v>
      </c>
      <c r="AE498" s="53">
        <v>8742</v>
      </c>
      <c r="AF498" s="53">
        <v>21330.48</v>
      </c>
      <c r="AG498" s="54">
        <v>41649</v>
      </c>
      <c r="AH498" s="55">
        <v>2014</v>
      </c>
    </row>
    <row r="499" spans="21:34">
      <c r="U499" s="56" t="s">
        <v>523</v>
      </c>
      <c r="V499" s="57" t="s">
        <v>297</v>
      </c>
      <c r="W499" s="57" t="s">
        <v>2336</v>
      </c>
      <c r="X499" s="57" t="s">
        <v>2338</v>
      </c>
      <c r="Y499" s="57">
        <v>1731</v>
      </c>
      <c r="Z499" s="57">
        <v>260</v>
      </c>
      <c r="AA499" s="57">
        <v>7</v>
      </c>
      <c r="AB499" s="57">
        <v>12117</v>
      </c>
      <c r="AC499" s="57">
        <v>1696.38</v>
      </c>
      <c r="AD499" s="57">
        <v>10420.620000000001</v>
      </c>
      <c r="AE499" s="57">
        <v>8655</v>
      </c>
      <c r="AF499" s="57">
        <v>1765.62</v>
      </c>
      <c r="AG499" s="58">
        <v>41649</v>
      </c>
      <c r="AH499" s="59">
        <v>2014</v>
      </c>
    </row>
    <row r="500" spans="21:34">
      <c r="U500" s="52" t="s">
        <v>565</v>
      </c>
      <c r="V500" s="53" t="s">
        <v>297</v>
      </c>
      <c r="W500" s="53" t="s">
        <v>2330</v>
      </c>
      <c r="X500" s="53" t="s">
        <v>2338</v>
      </c>
      <c r="Y500" s="53">
        <v>1174</v>
      </c>
      <c r="Z500" s="53">
        <v>3</v>
      </c>
      <c r="AA500" s="53">
        <v>125</v>
      </c>
      <c r="AB500" s="53">
        <v>146750</v>
      </c>
      <c r="AC500" s="53">
        <v>22012.5</v>
      </c>
      <c r="AD500" s="53">
        <v>124737.5</v>
      </c>
      <c r="AE500" s="53">
        <v>140880</v>
      </c>
      <c r="AF500" s="53">
        <v>-16142.5</v>
      </c>
      <c r="AG500" s="54">
        <v>41647</v>
      </c>
      <c r="AH500" s="55">
        <v>2014</v>
      </c>
    </row>
    <row r="501" spans="21:34">
      <c r="U501" s="56" t="s">
        <v>565</v>
      </c>
      <c r="V501" s="57" t="s">
        <v>304</v>
      </c>
      <c r="W501" s="57" t="s">
        <v>2330</v>
      </c>
      <c r="X501" s="57" t="s">
        <v>2338</v>
      </c>
      <c r="Y501" s="57">
        <v>2767</v>
      </c>
      <c r="Z501" s="57">
        <v>3</v>
      </c>
      <c r="AA501" s="57">
        <v>125</v>
      </c>
      <c r="AB501" s="57">
        <v>345875</v>
      </c>
      <c r="AC501" s="57">
        <v>51881.25</v>
      </c>
      <c r="AD501" s="57">
        <v>293993.8</v>
      </c>
      <c r="AE501" s="57">
        <v>332040</v>
      </c>
      <c r="AF501" s="57">
        <v>-38046.300000000003</v>
      </c>
      <c r="AG501" s="58">
        <v>41647</v>
      </c>
      <c r="AH501" s="59">
        <v>2014</v>
      </c>
    </row>
    <row r="502" spans="21:34">
      <c r="U502" s="52" t="s">
        <v>565</v>
      </c>
      <c r="V502" s="53" t="s">
        <v>304</v>
      </c>
      <c r="W502" s="53" t="s">
        <v>2330</v>
      </c>
      <c r="X502" s="53" t="s">
        <v>2338</v>
      </c>
      <c r="Y502" s="53">
        <v>1085</v>
      </c>
      <c r="Z502" s="53">
        <v>3</v>
      </c>
      <c r="AA502" s="53">
        <v>125</v>
      </c>
      <c r="AB502" s="53">
        <v>135625</v>
      </c>
      <c r="AC502" s="53">
        <v>20343.75</v>
      </c>
      <c r="AD502" s="53">
        <v>115281.3</v>
      </c>
      <c r="AE502" s="53">
        <v>130200</v>
      </c>
      <c r="AF502" s="53">
        <v>-14918.8</v>
      </c>
      <c r="AG502" s="54">
        <v>41649</v>
      </c>
      <c r="AH502" s="55">
        <v>2014</v>
      </c>
    </row>
    <row r="503" spans="21:34">
      <c r="U503" s="56" t="s">
        <v>570</v>
      </c>
      <c r="V503" s="57" t="s">
        <v>542</v>
      </c>
      <c r="W503" s="57" t="s">
        <v>2328</v>
      </c>
      <c r="X503" s="57" t="s">
        <v>2338</v>
      </c>
      <c r="Y503" s="57">
        <v>546</v>
      </c>
      <c r="Z503" s="57">
        <v>5</v>
      </c>
      <c r="AA503" s="57">
        <v>300</v>
      </c>
      <c r="AB503" s="57">
        <v>163800</v>
      </c>
      <c r="AC503" s="57">
        <v>24570</v>
      </c>
      <c r="AD503" s="57">
        <v>139230</v>
      </c>
      <c r="AE503" s="57">
        <v>136500</v>
      </c>
      <c r="AF503" s="57">
        <v>2730</v>
      </c>
      <c r="AG503" s="58">
        <v>41649</v>
      </c>
      <c r="AH503" s="59">
        <v>2014</v>
      </c>
    </row>
    <row r="504" spans="21:34">
      <c r="U504" s="52" t="s">
        <v>523</v>
      </c>
      <c r="V504" s="53" t="s">
        <v>304</v>
      </c>
      <c r="W504" s="53" t="s">
        <v>2331</v>
      </c>
      <c r="X504" s="53" t="s">
        <v>2338</v>
      </c>
      <c r="Y504" s="53">
        <v>1158</v>
      </c>
      <c r="Z504" s="53">
        <v>10</v>
      </c>
      <c r="AA504" s="53">
        <v>20</v>
      </c>
      <c r="AB504" s="53">
        <v>23160</v>
      </c>
      <c r="AC504" s="53">
        <v>3474</v>
      </c>
      <c r="AD504" s="53">
        <v>19686</v>
      </c>
      <c r="AE504" s="53">
        <v>11580</v>
      </c>
      <c r="AF504" s="53">
        <v>8106</v>
      </c>
      <c r="AG504" s="54">
        <v>41642</v>
      </c>
      <c r="AH504" s="55">
        <v>2014</v>
      </c>
    </row>
    <row r="505" spans="21:34">
      <c r="U505" s="56" t="s">
        <v>534</v>
      </c>
      <c r="V505" s="57" t="s">
        <v>289</v>
      </c>
      <c r="W505" s="57" t="s">
        <v>2331</v>
      </c>
      <c r="X505" s="57" t="s">
        <v>2338</v>
      </c>
      <c r="Y505" s="57">
        <v>1614</v>
      </c>
      <c r="Z505" s="57">
        <v>10</v>
      </c>
      <c r="AA505" s="57">
        <v>15</v>
      </c>
      <c r="AB505" s="57">
        <v>24210</v>
      </c>
      <c r="AC505" s="57">
        <v>3631.5</v>
      </c>
      <c r="AD505" s="57">
        <v>20578.5</v>
      </c>
      <c r="AE505" s="57">
        <v>16140</v>
      </c>
      <c r="AF505" s="57">
        <v>4438.5</v>
      </c>
      <c r="AG505" s="58">
        <v>41643</v>
      </c>
      <c r="AH505" s="59">
        <v>2014</v>
      </c>
    </row>
    <row r="506" spans="21:34">
      <c r="U506" s="52" t="s">
        <v>523</v>
      </c>
      <c r="V506" s="53" t="s">
        <v>542</v>
      </c>
      <c r="W506" s="53" t="s">
        <v>2331</v>
      </c>
      <c r="X506" s="53" t="s">
        <v>2338</v>
      </c>
      <c r="Y506" s="53">
        <v>2535</v>
      </c>
      <c r="Z506" s="53">
        <v>10</v>
      </c>
      <c r="AA506" s="53">
        <v>7</v>
      </c>
      <c r="AB506" s="53">
        <v>17745</v>
      </c>
      <c r="AC506" s="53">
        <v>2661.75</v>
      </c>
      <c r="AD506" s="53">
        <v>15083.25</v>
      </c>
      <c r="AE506" s="53">
        <v>12675</v>
      </c>
      <c r="AF506" s="53">
        <v>2408.25</v>
      </c>
      <c r="AG506" s="54">
        <v>41643</v>
      </c>
      <c r="AH506" s="55">
        <v>2014</v>
      </c>
    </row>
    <row r="507" spans="21:34">
      <c r="U507" s="56" t="s">
        <v>523</v>
      </c>
      <c r="V507" s="57" t="s">
        <v>542</v>
      </c>
      <c r="W507" s="57" t="s">
        <v>2331</v>
      </c>
      <c r="X507" s="57" t="s">
        <v>2338</v>
      </c>
      <c r="Y507" s="57">
        <v>2851</v>
      </c>
      <c r="Z507" s="57">
        <v>10</v>
      </c>
      <c r="AA507" s="57">
        <v>350</v>
      </c>
      <c r="AB507" s="57">
        <v>997850</v>
      </c>
      <c r="AC507" s="57">
        <v>149677.5</v>
      </c>
      <c r="AD507" s="57">
        <v>848172.5</v>
      </c>
      <c r="AE507" s="57">
        <v>741260</v>
      </c>
      <c r="AF507" s="57">
        <v>106912.5</v>
      </c>
      <c r="AG507" s="58">
        <v>41644</v>
      </c>
      <c r="AH507" s="59">
        <v>2014</v>
      </c>
    </row>
    <row r="508" spans="21:34">
      <c r="U508" s="52" t="s">
        <v>534</v>
      </c>
      <c r="V508" s="53" t="s">
        <v>289</v>
      </c>
      <c r="W508" s="53" t="s">
        <v>2331</v>
      </c>
      <c r="X508" s="53" t="s">
        <v>2338</v>
      </c>
      <c r="Y508" s="53">
        <v>2559</v>
      </c>
      <c r="Z508" s="53">
        <v>10</v>
      </c>
      <c r="AA508" s="53">
        <v>15</v>
      </c>
      <c r="AB508" s="53">
        <v>38385</v>
      </c>
      <c r="AC508" s="53">
        <v>5757.75</v>
      </c>
      <c r="AD508" s="53">
        <v>32627.25</v>
      </c>
      <c r="AE508" s="53">
        <v>25590</v>
      </c>
      <c r="AF508" s="53">
        <v>7037.25</v>
      </c>
      <c r="AG508" s="54">
        <v>41647</v>
      </c>
      <c r="AH508" s="55">
        <v>2014</v>
      </c>
    </row>
    <row r="509" spans="21:34">
      <c r="U509" s="56" t="s">
        <v>565</v>
      </c>
      <c r="V509" s="57" t="s">
        <v>304</v>
      </c>
      <c r="W509" s="57" t="s">
        <v>2331</v>
      </c>
      <c r="X509" s="57" t="s">
        <v>2338</v>
      </c>
      <c r="Y509" s="57">
        <v>1085</v>
      </c>
      <c r="Z509" s="57">
        <v>10</v>
      </c>
      <c r="AA509" s="57">
        <v>125</v>
      </c>
      <c r="AB509" s="57">
        <v>135625</v>
      </c>
      <c r="AC509" s="57">
        <v>20343.75</v>
      </c>
      <c r="AD509" s="57">
        <v>115281.3</v>
      </c>
      <c r="AE509" s="57">
        <v>130200</v>
      </c>
      <c r="AF509" s="57">
        <v>-14918.8</v>
      </c>
      <c r="AG509" s="58">
        <v>41649</v>
      </c>
      <c r="AH509" s="59">
        <v>2014</v>
      </c>
    </row>
    <row r="510" spans="21:34">
      <c r="U510" s="52" t="s">
        <v>534</v>
      </c>
      <c r="V510" s="53" t="s">
        <v>304</v>
      </c>
      <c r="W510" s="53" t="s">
        <v>2331</v>
      </c>
      <c r="X510" s="53" t="s">
        <v>2338</v>
      </c>
      <c r="Y510" s="53">
        <v>1175</v>
      </c>
      <c r="Z510" s="53">
        <v>10</v>
      </c>
      <c r="AA510" s="53">
        <v>15</v>
      </c>
      <c r="AB510" s="53">
        <v>17625</v>
      </c>
      <c r="AC510" s="53">
        <v>2643.75</v>
      </c>
      <c r="AD510" s="53">
        <v>14981.25</v>
      </c>
      <c r="AE510" s="53">
        <v>11750</v>
      </c>
      <c r="AF510" s="53">
        <v>3231.25</v>
      </c>
      <c r="AG510" s="54">
        <v>41649</v>
      </c>
      <c r="AH510" s="55">
        <v>2014</v>
      </c>
    </row>
    <row r="511" spans="21:34">
      <c r="U511" s="56" t="s">
        <v>555</v>
      </c>
      <c r="V511" s="57" t="s">
        <v>582</v>
      </c>
      <c r="W511" s="57" t="s">
        <v>2331</v>
      </c>
      <c r="X511" s="57" t="s">
        <v>2338</v>
      </c>
      <c r="Y511" s="57">
        <v>914</v>
      </c>
      <c r="Z511" s="57">
        <v>10</v>
      </c>
      <c r="AA511" s="57">
        <v>12</v>
      </c>
      <c r="AB511" s="57">
        <v>10968</v>
      </c>
      <c r="AC511" s="57">
        <v>1645.2</v>
      </c>
      <c r="AD511" s="57">
        <v>9322.7999999999993</v>
      </c>
      <c r="AE511" s="57">
        <v>2742</v>
      </c>
      <c r="AF511" s="57">
        <v>6580.8</v>
      </c>
      <c r="AG511" s="58">
        <v>41651</v>
      </c>
      <c r="AH511" s="59">
        <v>2014</v>
      </c>
    </row>
    <row r="512" spans="21:34">
      <c r="U512" s="52" t="s">
        <v>523</v>
      </c>
      <c r="V512" s="53" t="s">
        <v>297</v>
      </c>
      <c r="W512" s="53" t="s">
        <v>2331</v>
      </c>
      <c r="X512" s="53" t="s">
        <v>2338</v>
      </c>
      <c r="Y512" s="53">
        <v>293</v>
      </c>
      <c r="Z512" s="53">
        <v>10</v>
      </c>
      <c r="AA512" s="53">
        <v>20</v>
      </c>
      <c r="AB512" s="53">
        <v>5860</v>
      </c>
      <c r="AC512" s="53">
        <v>879</v>
      </c>
      <c r="AD512" s="53">
        <v>4981</v>
      </c>
      <c r="AE512" s="53">
        <v>2930</v>
      </c>
      <c r="AF512" s="53">
        <v>2051</v>
      </c>
      <c r="AG512" s="54">
        <v>41651</v>
      </c>
      <c r="AH512" s="55">
        <v>2014</v>
      </c>
    </row>
    <row r="513" spans="21:34">
      <c r="U513" s="56" t="s">
        <v>555</v>
      </c>
      <c r="V513" s="57" t="s">
        <v>542</v>
      </c>
      <c r="W513" s="57" t="s">
        <v>2333</v>
      </c>
      <c r="X513" s="57" t="s">
        <v>2338</v>
      </c>
      <c r="Y513" s="57">
        <v>500</v>
      </c>
      <c r="Z513" s="57">
        <v>120</v>
      </c>
      <c r="AA513" s="57">
        <v>12</v>
      </c>
      <c r="AB513" s="57">
        <v>6000</v>
      </c>
      <c r="AC513" s="57">
        <v>900</v>
      </c>
      <c r="AD513" s="57">
        <v>5100</v>
      </c>
      <c r="AE513" s="57">
        <v>1500</v>
      </c>
      <c r="AF513" s="57">
        <v>3600</v>
      </c>
      <c r="AG513" s="58">
        <v>41642</v>
      </c>
      <c r="AH513" s="59">
        <v>2014</v>
      </c>
    </row>
    <row r="514" spans="21:34">
      <c r="U514" s="52" t="s">
        <v>534</v>
      </c>
      <c r="V514" s="53" t="s">
        <v>297</v>
      </c>
      <c r="W514" s="53" t="s">
        <v>2333</v>
      </c>
      <c r="X514" s="53" t="s">
        <v>2338</v>
      </c>
      <c r="Y514" s="53">
        <v>2826</v>
      </c>
      <c r="Z514" s="53">
        <v>120</v>
      </c>
      <c r="AA514" s="53">
        <v>15</v>
      </c>
      <c r="AB514" s="53">
        <v>42390</v>
      </c>
      <c r="AC514" s="53">
        <v>6358.5</v>
      </c>
      <c r="AD514" s="53">
        <v>36031.5</v>
      </c>
      <c r="AE514" s="53">
        <v>28260</v>
      </c>
      <c r="AF514" s="53">
        <v>7771.5</v>
      </c>
      <c r="AG514" s="54">
        <v>41644</v>
      </c>
      <c r="AH514" s="55">
        <v>2014</v>
      </c>
    </row>
    <row r="515" spans="21:34">
      <c r="U515" s="56" t="s">
        <v>565</v>
      </c>
      <c r="V515" s="57" t="s">
        <v>297</v>
      </c>
      <c r="W515" s="57" t="s">
        <v>2333</v>
      </c>
      <c r="X515" s="57" t="s">
        <v>2338</v>
      </c>
      <c r="Y515" s="57">
        <v>663</v>
      </c>
      <c r="Z515" s="57">
        <v>120</v>
      </c>
      <c r="AA515" s="57">
        <v>125</v>
      </c>
      <c r="AB515" s="57">
        <v>82875</v>
      </c>
      <c r="AC515" s="57">
        <v>12431.25</v>
      </c>
      <c r="AD515" s="57">
        <v>70443.75</v>
      </c>
      <c r="AE515" s="57">
        <v>79560</v>
      </c>
      <c r="AF515" s="57">
        <v>-9116.25</v>
      </c>
      <c r="AG515" s="58">
        <v>41648</v>
      </c>
      <c r="AH515" s="59">
        <v>2014</v>
      </c>
    </row>
    <row r="516" spans="21:34">
      <c r="U516" s="52" t="s">
        <v>555</v>
      </c>
      <c r="V516" s="53" t="s">
        <v>582</v>
      </c>
      <c r="W516" s="53" t="s">
        <v>2333</v>
      </c>
      <c r="X516" s="53" t="s">
        <v>2338</v>
      </c>
      <c r="Y516" s="53">
        <v>914</v>
      </c>
      <c r="Z516" s="53">
        <v>120</v>
      </c>
      <c r="AA516" s="53">
        <v>12</v>
      </c>
      <c r="AB516" s="53">
        <v>10968</v>
      </c>
      <c r="AC516" s="53">
        <v>1645.2</v>
      </c>
      <c r="AD516" s="53">
        <v>9322.7999999999993</v>
      </c>
      <c r="AE516" s="53">
        <v>2742</v>
      </c>
      <c r="AF516" s="53">
        <v>6580.8</v>
      </c>
      <c r="AG516" s="54">
        <v>41651</v>
      </c>
      <c r="AH516" s="55">
        <v>2014</v>
      </c>
    </row>
    <row r="517" spans="21:34">
      <c r="U517" s="56" t="s">
        <v>523</v>
      </c>
      <c r="V517" s="57" t="s">
        <v>289</v>
      </c>
      <c r="W517" s="57" t="s">
        <v>2334</v>
      </c>
      <c r="X517" s="57" t="s">
        <v>2338</v>
      </c>
      <c r="Y517" s="57">
        <v>865.5</v>
      </c>
      <c r="Z517" s="57">
        <v>250</v>
      </c>
      <c r="AA517" s="57">
        <v>20</v>
      </c>
      <c r="AB517" s="57">
        <v>17310</v>
      </c>
      <c r="AC517" s="57">
        <v>2596.5</v>
      </c>
      <c r="AD517" s="57">
        <v>14713.5</v>
      </c>
      <c r="AE517" s="57">
        <v>8655</v>
      </c>
      <c r="AF517" s="57">
        <v>6058.5</v>
      </c>
      <c r="AG517" s="58">
        <v>41646</v>
      </c>
      <c r="AH517" s="59">
        <v>2014</v>
      </c>
    </row>
    <row r="518" spans="21:34">
      <c r="U518" s="52" t="s">
        <v>534</v>
      </c>
      <c r="V518" s="53" t="s">
        <v>304</v>
      </c>
      <c r="W518" s="53" t="s">
        <v>2334</v>
      </c>
      <c r="X518" s="53" t="s">
        <v>2338</v>
      </c>
      <c r="Y518" s="53">
        <v>492</v>
      </c>
      <c r="Z518" s="53">
        <v>250</v>
      </c>
      <c r="AA518" s="53">
        <v>15</v>
      </c>
      <c r="AB518" s="53">
        <v>7380</v>
      </c>
      <c r="AC518" s="53">
        <v>1107</v>
      </c>
      <c r="AD518" s="53">
        <v>6273</v>
      </c>
      <c r="AE518" s="53">
        <v>4920</v>
      </c>
      <c r="AF518" s="53">
        <v>1353</v>
      </c>
      <c r="AG518" s="54">
        <v>41646</v>
      </c>
      <c r="AH518" s="55">
        <v>2014</v>
      </c>
    </row>
    <row r="519" spans="21:34">
      <c r="U519" s="56" t="s">
        <v>534</v>
      </c>
      <c r="V519" s="57" t="s">
        <v>304</v>
      </c>
      <c r="W519" s="57" t="s">
        <v>2334</v>
      </c>
      <c r="X519" s="57" t="s">
        <v>2338</v>
      </c>
      <c r="Y519" s="57">
        <v>1175</v>
      </c>
      <c r="Z519" s="57">
        <v>250</v>
      </c>
      <c r="AA519" s="57">
        <v>15</v>
      </c>
      <c r="AB519" s="57">
        <v>17625</v>
      </c>
      <c r="AC519" s="57">
        <v>2643.75</v>
      </c>
      <c r="AD519" s="57">
        <v>14981.25</v>
      </c>
      <c r="AE519" s="57">
        <v>11750</v>
      </c>
      <c r="AF519" s="57">
        <v>3231.25</v>
      </c>
      <c r="AG519" s="58">
        <v>41649</v>
      </c>
      <c r="AH519" s="59">
        <v>2014</v>
      </c>
    </row>
    <row r="520" spans="21:34">
      <c r="U520" s="52" t="s">
        <v>565</v>
      </c>
      <c r="V520" s="53" t="s">
        <v>304</v>
      </c>
      <c r="W520" s="53" t="s">
        <v>2334</v>
      </c>
      <c r="X520" s="53" t="s">
        <v>2338</v>
      </c>
      <c r="Y520" s="53">
        <v>552</v>
      </c>
      <c r="Z520" s="53">
        <v>250</v>
      </c>
      <c r="AA520" s="53">
        <v>125</v>
      </c>
      <c r="AB520" s="53">
        <v>69000</v>
      </c>
      <c r="AC520" s="53">
        <v>10350</v>
      </c>
      <c r="AD520" s="53">
        <v>58650</v>
      </c>
      <c r="AE520" s="53">
        <v>66240</v>
      </c>
      <c r="AF520" s="53">
        <v>-7590</v>
      </c>
      <c r="AG520" s="54">
        <v>41650</v>
      </c>
      <c r="AH520" s="55">
        <v>2014</v>
      </c>
    </row>
    <row r="521" spans="21:34">
      <c r="U521" s="56" t="s">
        <v>523</v>
      </c>
      <c r="V521" s="57" t="s">
        <v>297</v>
      </c>
      <c r="W521" s="57" t="s">
        <v>2334</v>
      </c>
      <c r="X521" s="57" t="s">
        <v>2338</v>
      </c>
      <c r="Y521" s="57">
        <v>293</v>
      </c>
      <c r="Z521" s="57">
        <v>250</v>
      </c>
      <c r="AA521" s="57">
        <v>20</v>
      </c>
      <c r="AB521" s="57">
        <v>5860</v>
      </c>
      <c r="AC521" s="57">
        <v>879</v>
      </c>
      <c r="AD521" s="57">
        <v>4981</v>
      </c>
      <c r="AE521" s="57">
        <v>2930</v>
      </c>
      <c r="AF521" s="57">
        <v>2051</v>
      </c>
      <c r="AG521" s="58">
        <v>41651</v>
      </c>
      <c r="AH521" s="59">
        <v>2014</v>
      </c>
    </row>
    <row r="522" spans="21:34">
      <c r="U522" s="52" t="s">
        <v>570</v>
      </c>
      <c r="V522" s="53" t="s">
        <v>297</v>
      </c>
      <c r="W522" s="53" t="s">
        <v>2336</v>
      </c>
      <c r="X522" s="53" t="s">
        <v>2338</v>
      </c>
      <c r="Y522" s="53">
        <v>2475</v>
      </c>
      <c r="Z522" s="53">
        <v>260</v>
      </c>
      <c r="AA522" s="53">
        <v>300</v>
      </c>
      <c r="AB522" s="53">
        <v>742500</v>
      </c>
      <c r="AC522" s="53">
        <v>111375</v>
      </c>
      <c r="AD522" s="53">
        <v>631125</v>
      </c>
      <c r="AE522" s="53">
        <v>618750</v>
      </c>
      <c r="AF522" s="53">
        <v>12375</v>
      </c>
      <c r="AG522" s="54">
        <v>41642</v>
      </c>
      <c r="AH522" s="55">
        <v>2014</v>
      </c>
    </row>
    <row r="523" spans="21:34">
      <c r="U523" s="56" t="s">
        <v>570</v>
      </c>
      <c r="V523" s="57" t="s">
        <v>542</v>
      </c>
      <c r="W523" s="57" t="s">
        <v>2336</v>
      </c>
      <c r="X523" s="57" t="s">
        <v>2338</v>
      </c>
      <c r="Y523" s="57">
        <v>546</v>
      </c>
      <c r="Z523" s="57">
        <v>260</v>
      </c>
      <c r="AA523" s="57">
        <v>300</v>
      </c>
      <c r="AB523" s="57">
        <v>163800</v>
      </c>
      <c r="AC523" s="57">
        <v>24570</v>
      </c>
      <c r="AD523" s="57">
        <v>139230</v>
      </c>
      <c r="AE523" s="57">
        <v>136500</v>
      </c>
      <c r="AF523" s="57">
        <v>2730</v>
      </c>
      <c r="AG523" s="58">
        <v>41649</v>
      </c>
      <c r="AH523" s="59">
        <v>2014</v>
      </c>
    </row>
    <row r="524" spans="21:34">
      <c r="U524" s="52" t="s">
        <v>523</v>
      </c>
      <c r="V524" s="53" t="s">
        <v>542</v>
      </c>
      <c r="W524" s="53" t="s">
        <v>2328</v>
      </c>
      <c r="X524" s="53" t="s">
        <v>2338</v>
      </c>
      <c r="Y524" s="53">
        <v>1368</v>
      </c>
      <c r="Z524" s="53">
        <v>5</v>
      </c>
      <c r="AA524" s="53">
        <v>7</v>
      </c>
      <c r="AB524" s="53">
        <v>9576</v>
      </c>
      <c r="AC524" s="53">
        <v>1436.4</v>
      </c>
      <c r="AD524" s="53">
        <v>8139.6</v>
      </c>
      <c r="AE524" s="53">
        <v>6840</v>
      </c>
      <c r="AF524" s="53">
        <v>1299.5999999999999</v>
      </c>
      <c r="AG524" s="54">
        <v>41641</v>
      </c>
      <c r="AH524" s="55">
        <v>2014</v>
      </c>
    </row>
    <row r="525" spans="21:34">
      <c r="U525" s="56" t="s">
        <v>523</v>
      </c>
      <c r="V525" s="57" t="s">
        <v>289</v>
      </c>
      <c r="W525" s="57" t="s">
        <v>2331</v>
      </c>
      <c r="X525" s="57" t="s">
        <v>2338</v>
      </c>
      <c r="Y525" s="57">
        <v>723</v>
      </c>
      <c r="Z525" s="57">
        <v>10</v>
      </c>
      <c r="AA525" s="57">
        <v>7</v>
      </c>
      <c r="AB525" s="57">
        <v>5061</v>
      </c>
      <c r="AC525" s="57">
        <v>759.15</v>
      </c>
      <c r="AD525" s="57">
        <v>4301.8500000000004</v>
      </c>
      <c r="AE525" s="57">
        <v>3615</v>
      </c>
      <c r="AF525" s="57">
        <v>686.85</v>
      </c>
      <c r="AG525" s="58">
        <v>41643</v>
      </c>
      <c r="AH525" s="59">
        <v>2014</v>
      </c>
    </row>
    <row r="526" spans="21:34">
      <c r="U526" s="52" t="s">
        <v>555</v>
      </c>
      <c r="V526" s="53" t="s">
        <v>582</v>
      </c>
      <c r="W526" s="53" t="s">
        <v>2334</v>
      </c>
      <c r="X526" s="53" t="s">
        <v>2338</v>
      </c>
      <c r="Y526" s="53">
        <v>1806</v>
      </c>
      <c r="Z526" s="53">
        <v>250</v>
      </c>
      <c r="AA526" s="53">
        <v>12</v>
      </c>
      <c r="AB526" s="53">
        <v>21672</v>
      </c>
      <c r="AC526" s="53">
        <v>3250.8</v>
      </c>
      <c r="AD526" s="53">
        <v>18421.2</v>
      </c>
      <c r="AE526" s="53">
        <v>5418</v>
      </c>
      <c r="AF526" s="53">
        <v>13003.2</v>
      </c>
      <c r="AG526" s="54">
        <v>41644</v>
      </c>
      <c r="AH526" s="55">
        <v>2014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6FABB-3F59-4CFA-8F65-56E7582B7DAE}">
  <sheetPr>
    <tabColor theme="9" tint="0.79998168889431442"/>
  </sheetPr>
  <dimension ref="A1:W42"/>
  <sheetViews>
    <sheetView workbookViewId="0">
      <selection activeCell="E5" sqref="E5"/>
    </sheetView>
  </sheetViews>
  <sheetFormatPr defaultRowHeight="14.4"/>
  <cols>
    <col min="2" max="2" width="12.88671875" bestFit="1" customWidth="1"/>
    <col min="3" max="3" width="9.5546875" bestFit="1" customWidth="1"/>
    <col min="4" max="4" width="7.6640625" bestFit="1" customWidth="1"/>
    <col min="5" max="5" width="20.33203125" bestFit="1" customWidth="1"/>
    <col min="6" max="6" width="23.33203125" customWidth="1"/>
    <col min="8" max="8" width="19.6640625" customWidth="1"/>
    <col min="16" max="16" width="47.6640625" customWidth="1"/>
    <col min="17" max="17" width="56.44140625" customWidth="1"/>
  </cols>
  <sheetData>
    <row r="1" spans="1:23">
      <c r="A1" s="61" t="s">
        <v>2339</v>
      </c>
      <c r="B1" s="61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</row>
    <row r="2" spans="1:23">
      <c r="A2" s="60" t="s">
        <v>2340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</row>
    <row r="3" spans="1:23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</row>
    <row r="4" spans="1:23" ht="15.6">
      <c r="A4" s="60"/>
      <c r="B4" s="93" t="s">
        <v>2341</v>
      </c>
      <c r="C4" s="94" t="s">
        <v>2342</v>
      </c>
      <c r="D4" s="94" t="s">
        <v>406</v>
      </c>
      <c r="E4" s="94" t="s">
        <v>2343</v>
      </c>
      <c r="F4" s="61" t="s">
        <v>2344</v>
      </c>
      <c r="G4" s="113" t="s">
        <v>2345</v>
      </c>
      <c r="H4" s="114" t="s">
        <v>2346</v>
      </c>
      <c r="I4" s="60" t="s">
        <v>2345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</row>
    <row r="5" spans="1:23" ht="15.6">
      <c r="A5" s="60"/>
      <c r="B5" s="95" t="s">
        <v>2347</v>
      </c>
      <c r="C5" s="96" t="s">
        <v>2348</v>
      </c>
      <c r="D5" s="96" t="s">
        <v>2349</v>
      </c>
      <c r="E5" s="97">
        <f>--_xlfn.TEXTAFTER(D5,"$")</f>
        <v>19000</v>
      </c>
      <c r="F5" s="137" t="s">
        <v>2497</v>
      </c>
      <c r="G5" s="115">
        <f>--SUBSTITUTE(D5,"$","")</f>
        <v>19000</v>
      </c>
      <c r="H5" s="138" t="s">
        <v>2500</v>
      </c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</row>
    <row r="6" spans="1:23" ht="15.6">
      <c r="A6" s="60"/>
      <c r="B6" s="95" t="s">
        <v>2350</v>
      </c>
      <c r="C6" s="96" t="s">
        <v>2348</v>
      </c>
      <c r="D6" s="96" t="s">
        <v>2351</v>
      </c>
      <c r="E6" s="97">
        <f t="shared" ref="E6:E15" si="0">--_xlfn.TEXTAFTER(D6,"$")</f>
        <v>24000</v>
      </c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</row>
    <row r="7" spans="1:23" ht="15.6">
      <c r="A7" s="60"/>
      <c r="B7" s="95" t="s">
        <v>2347</v>
      </c>
      <c r="C7" s="96" t="s">
        <v>2352</v>
      </c>
      <c r="D7" s="96" t="s">
        <v>2353</v>
      </c>
      <c r="E7" s="97">
        <f t="shared" si="0"/>
        <v>19500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</row>
    <row r="8" spans="1:23" ht="15.6">
      <c r="A8" s="60"/>
      <c r="B8" s="95" t="s">
        <v>2354</v>
      </c>
      <c r="C8" s="96" t="s">
        <v>2348</v>
      </c>
      <c r="D8" s="96" t="s">
        <v>2355</v>
      </c>
      <c r="E8" s="97">
        <f t="shared" si="0"/>
        <v>36000</v>
      </c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</row>
    <row r="9" spans="1:23" ht="15.6">
      <c r="A9" s="60"/>
      <c r="B9" s="95" t="s">
        <v>2350</v>
      </c>
      <c r="C9" s="96" t="s">
        <v>2356</v>
      </c>
      <c r="D9" s="96" t="s">
        <v>2357</v>
      </c>
      <c r="E9" s="97">
        <f t="shared" si="0"/>
        <v>24500</v>
      </c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</row>
    <row r="10" spans="1:23" ht="15.6">
      <c r="A10" s="60"/>
      <c r="B10" s="95" t="s">
        <v>2350</v>
      </c>
      <c r="C10" s="96" t="s">
        <v>2358</v>
      </c>
      <c r="D10" s="96" t="s">
        <v>2359</v>
      </c>
      <c r="E10" s="97">
        <f t="shared" si="0"/>
        <v>23800</v>
      </c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</row>
    <row r="11" spans="1:23" ht="15.6">
      <c r="A11" s="60"/>
      <c r="B11" s="95" t="s">
        <v>2360</v>
      </c>
      <c r="C11" s="96" t="s">
        <v>2356</v>
      </c>
      <c r="D11" s="96" t="s">
        <v>2361</v>
      </c>
      <c r="E11" s="97">
        <f t="shared" si="0"/>
        <v>29500</v>
      </c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</row>
    <row r="12" spans="1:23" ht="15.6">
      <c r="A12" s="60"/>
      <c r="B12" s="95" t="s">
        <v>2347</v>
      </c>
      <c r="C12" s="96" t="s">
        <v>2352</v>
      </c>
      <c r="D12" s="96" t="s">
        <v>2353</v>
      </c>
      <c r="E12" s="97">
        <f t="shared" si="0"/>
        <v>19500</v>
      </c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</row>
    <row r="13" spans="1:23" ht="15.6">
      <c r="A13" s="60"/>
      <c r="B13" s="95" t="s">
        <v>2362</v>
      </c>
      <c r="C13" s="96" t="s">
        <v>2363</v>
      </c>
      <c r="D13" s="96" t="s">
        <v>2364</v>
      </c>
      <c r="E13" s="97">
        <f t="shared" si="0"/>
        <v>45000</v>
      </c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</row>
    <row r="14" spans="1:23" ht="15.6">
      <c r="A14" s="60"/>
      <c r="B14" s="95" t="s">
        <v>2362</v>
      </c>
      <c r="C14" s="96" t="s">
        <v>2363</v>
      </c>
      <c r="D14" s="96" t="s">
        <v>2364</v>
      </c>
      <c r="E14" s="97">
        <f t="shared" si="0"/>
        <v>45000</v>
      </c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</row>
    <row r="15" spans="1:23" ht="15.6">
      <c r="A15" s="60"/>
      <c r="B15" s="95" t="s">
        <v>2354</v>
      </c>
      <c r="C15" s="96" t="s">
        <v>2348</v>
      </c>
      <c r="D15" s="96" t="s">
        <v>2355</v>
      </c>
      <c r="E15" s="97">
        <f t="shared" si="0"/>
        <v>36000</v>
      </c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</row>
    <row r="16" spans="1:23">
      <c r="A16" s="60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</row>
    <row r="17" spans="1:23">
      <c r="A17" s="60"/>
      <c r="B17" s="60"/>
      <c r="C17" s="60"/>
      <c r="D17" s="60" t="s">
        <v>2365</v>
      </c>
      <c r="E17" s="98">
        <v>321800</v>
      </c>
      <c r="F17" s="137" t="s">
        <v>2498</v>
      </c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</row>
    <row r="18" spans="1:23">
      <c r="A18" s="60"/>
      <c r="B18" s="60"/>
      <c r="C18" s="60"/>
      <c r="D18" s="60" t="s">
        <v>2366</v>
      </c>
      <c r="E18" s="99">
        <v>45000</v>
      </c>
      <c r="F18" s="137" t="s">
        <v>2499</v>
      </c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</row>
    <row r="19" spans="1:23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</row>
    <row r="20" spans="1:23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</row>
    <row r="21" spans="1:23">
      <c r="A21" s="60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</row>
    <row r="22" spans="1:23">
      <c r="A22" s="60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</row>
    <row r="23" spans="1:23">
      <c r="A23" s="60"/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</row>
    <row r="24" spans="1:23">
      <c r="A24" s="60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</row>
    <row r="25" spans="1:23">
      <c r="A25" s="60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</row>
    <row r="26" spans="1:23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</row>
    <row r="27" spans="1:23">
      <c r="A27" s="60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</row>
    <row r="28" spans="1:23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</row>
    <row r="29" spans="1:23">
      <c r="A29" s="60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</row>
    <row r="30" spans="1:23">
      <c r="A30" s="60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</row>
    <row r="31" spans="1:23">
      <c r="A31" s="60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</row>
    <row r="32" spans="1:23">
      <c r="A32" s="60"/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</row>
    <row r="33" spans="1:23">
      <c r="A33" s="60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</row>
    <row r="34" spans="1:23">
      <c r="A34" s="60"/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</row>
    <row r="35" spans="1:23">
      <c r="A35" s="60"/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</row>
    <row r="36" spans="1:23">
      <c r="A36" s="60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</row>
    <row r="37" spans="1:23">
      <c r="A37" s="60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</row>
    <row r="38" spans="1:23">
      <c r="A38" s="60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</row>
    <row r="39" spans="1:23">
      <c r="A39" s="60"/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</row>
    <row r="40" spans="1:23">
      <c r="A40" s="60"/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</row>
    <row r="41" spans="1:23">
      <c r="A41" s="60"/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</row>
    <row r="42" spans="1:23">
      <c r="A42" s="60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1E95F-8353-46B8-AC80-90718C5D1183}">
  <sheetPr>
    <tabColor theme="9" tint="0.79998168889431442"/>
  </sheetPr>
  <dimension ref="A1:R55"/>
  <sheetViews>
    <sheetView workbookViewId="0">
      <selection activeCell="C5" sqref="C5"/>
    </sheetView>
  </sheetViews>
  <sheetFormatPr defaultRowHeight="14.4"/>
  <cols>
    <col min="1" max="1" width="34.33203125" customWidth="1"/>
    <col min="2" max="2" width="52.33203125" customWidth="1"/>
    <col min="3" max="3" width="49.6640625" customWidth="1"/>
  </cols>
  <sheetData>
    <row r="1" spans="1:18" ht="15.6">
      <c r="A1" s="100" t="s">
        <v>2339</v>
      </c>
      <c r="B1" s="101"/>
      <c r="C1" s="101"/>
      <c r="D1" s="101"/>
      <c r="E1" s="101"/>
      <c r="F1" s="101"/>
      <c r="G1" s="109"/>
      <c r="H1" s="60"/>
      <c r="I1" s="60"/>
      <c r="J1" s="60"/>
      <c r="K1" s="60"/>
      <c r="L1" s="60"/>
      <c r="M1" s="60"/>
      <c r="N1" s="60"/>
      <c r="O1" s="60"/>
      <c r="P1" s="60"/>
      <c r="Q1" s="60"/>
      <c r="R1" s="102"/>
    </row>
    <row r="2" spans="1:18" ht="15.6">
      <c r="A2" s="101" t="s">
        <v>2367</v>
      </c>
      <c r="B2" s="101"/>
      <c r="C2" s="101"/>
      <c r="D2" s="101"/>
      <c r="E2" s="101"/>
      <c r="F2" s="101"/>
      <c r="G2" s="101"/>
      <c r="H2" s="60"/>
      <c r="I2" s="103"/>
      <c r="J2" s="60"/>
      <c r="K2" s="60"/>
      <c r="L2" s="60"/>
      <c r="M2" s="60"/>
      <c r="N2" s="60"/>
      <c r="O2" s="60"/>
      <c r="P2" s="60"/>
      <c r="Q2" s="60"/>
      <c r="R2" s="60"/>
    </row>
    <row r="3" spans="1:18" ht="15.6">
      <c r="A3" s="101"/>
      <c r="B3" s="101"/>
      <c r="C3" s="101"/>
      <c r="D3" s="101"/>
      <c r="E3" s="60"/>
      <c r="F3" s="60"/>
      <c r="G3" s="60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60"/>
    </row>
    <row r="4" spans="1:18" ht="15.6">
      <c r="A4" s="100" t="s">
        <v>2368</v>
      </c>
      <c r="B4" s="100" t="s">
        <v>2369</v>
      </c>
      <c r="C4" s="100" t="s">
        <v>2370</v>
      </c>
      <c r="D4" s="101"/>
      <c r="E4" s="60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60"/>
    </row>
    <row r="5" spans="1:18" ht="66.75" customHeight="1">
      <c r="A5" s="104" t="s">
        <v>2371</v>
      </c>
      <c r="B5" s="105" t="s">
        <v>2372</v>
      </c>
      <c r="C5" s="106" t="str">
        <f>IFERROR(
  _xlfn.TEXTJOIN(", ",TRUE,
    _xlfn.REGEXEXTRACT(B5,"\b[A-Za-z0-9._%+-]+@[A-Za-z0-9.-]+\.[A-Z|a-z]{2,}\b",1)
  ),"")</f>
        <v>dave@thecompany.com, info@xelplus.com</v>
      </c>
      <c r="D5" s="110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60"/>
      <c r="P5" s="60"/>
      <c r="Q5" s="60"/>
      <c r="R5" s="60"/>
    </row>
    <row r="6" spans="1:18" ht="53.25" customHeight="1">
      <c r="A6" s="107" t="s">
        <v>2373</v>
      </c>
      <c r="B6" s="108" t="s">
        <v>2374</v>
      </c>
      <c r="C6" s="106" t="str">
        <f t="shared" ref="C6:C14" si="0">IFERROR(
  _xlfn.TEXTJOIN(", ",TRUE,
    _xlfn.REGEXEXTRACT(B6,"\b[A-Za-z0-9._%+-]+@[A-Za-z0-9.-]+\.[A-Z|a-z]{2,}\b",1)
  ),"")</f>
        <v>support@helpme.com, john.doe@helpme.com</v>
      </c>
      <c r="D6" s="101"/>
      <c r="E6" s="101"/>
      <c r="F6" s="101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</row>
    <row r="7" spans="1:18" ht="43.5" customHeight="1">
      <c r="A7" s="107" t="s">
        <v>2375</v>
      </c>
      <c r="B7" s="108" t="s">
        <v>2376</v>
      </c>
      <c r="C7" s="106" t="str">
        <f t="shared" si="0"/>
        <v>pickyclient@goaway.com</v>
      </c>
      <c r="D7" s="101"/>
      <c r="E7" s="124" t="s">
        <v>2377</v>
      </c>
      <c r="F7" s="126" t="s">
        <v>2378</v>
      </c>
      <c r="G7" s="126"/>
      <c r="H7" s="126"/>
      <c r="I7" s="126"/>
      <c r="J7" s="126"/>
      <c r="K7" s="126"/>
      <c r="L7" s="126"/>
      <c r="M7" s="127"/>
      <c r="N7" s="60"/>
      <c r="O7" s="60"/>
      <c r="P7" s="60"/>
      <c r="Q7" s="60"/>
      <c r="R7" s="60"/>
    </row>
    <row r="8" spans="1:18" ht="27.75" customHeight="1">
      <c r="A8" s="107" t="s">
        <v>2379</v>
      </c>
      <c r="B8" s="108" t="s">
        <v>2380</v>
      </c>
      <c r="C8" s="106" t="str">
        <f t="shared" si="0"/>
        <v/>
      </c>
      <c r="D8" s="101"/>
      <c r="E8" s="125"/>
      <c r="F8" s="128"/>
      <c r="G8" s="128"/>
      <c r="H8" s="128"/>
      <c r="I8" s="128"/>
      <c r="J8" s="128"/>
      <c r="K8" s="128"/>
      <c r="L8" s="128"/>
      <c r="M8" s="129"/>
      <c r="N8" s="60"/>
      <c r="O8" s="60"/>
      <c r="P8" s="60"/>
      <c r="Q8" s="60"/>
      <c r="R8" s="60"/>
    </row>
    <row r="9" spans="1:18" ht="38.25" customHeight="1">
      <c r="A9" s="107" t="s">
        <v>2381</v>
      </c>
      <c r="B9" s="108" t="s">
        <v>2382</v>
      </c>
      <c r="C9" s="106" t="str">
        <f t="shared" si="0"/>
        <v>feedback@nowhere.com</v>
      </c>
      <c r="D9" s="101"/>
      <c r="E9" s="130" t="s">
        <v>2383</v>
      </c>
      <c r="F9" s="132" t="s">
        <v>2384</v>
      </c>
      <c r="G9" s="126"/>
      <c r="H9" s="126"/>
      <c r="I9" s="126"/>
      <c r="J9" s="126"/>
      <c r="K9" s="126"/>
      <c r="L9" s="126"/>
      <c r="M9" s="127"/>
      <c r="N9" s="60"/>
      <c r="O9" s="60"/>
      <c r="P9" s="60"/>
      <c r="Q9" s="60"/>
      <c r="R9" s="60"/>
    </row>
    <row r="10" spans="1:18" ht="31.2" customHeight="1">
      <c r="A10" s="107" t="s">
        <v>2385</v>
      </c>
      <c r="B10" s="108" t="s">
        <v>2386</v>
      </c>
      <c r="C10" s="106" t="str">
        <f t="shared" si="0"/>
        <v>crisis@urgency.com</v>
      </c>
      <c r="D10" s="101"/>
      <c r="E10" s="131"/>
      <c r="F10" s="128"/>
      <c r="G10" s="128"/>
      <c r="H10" s="128"/>
      <c r="I10" s="128"/>
      <c r="J10" s="128"/>
      <c r="K10" s="128"/>
      <c r="L10" s="128"/>
      <c r="M10" s="129"/>
      <c r="N10" s="60"/>
      <c r="O10" s="60"/>
      <c r="P10" s="60"/>
      <c r="Q10" s="60"/>
      <c r="R10" s="60"/>
    </row>
    <row r="11" spans="1:18" ht="31.2">
      <c r="A11" s="107" t="s">
        <v>2387</v>
      </c>
      <c r="B11" s="108" t="s">
        <v>2388</v>
      </c>
      <c r="C11" s="106" t="str">
        <f t="shared" si="0"/>
        <v/>
      </c>
      <c r="D11" s="101"/>
      <c r="E11" s="101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</row>
    <row r="12" spans="1:18" ht="31.2">
      <c r="A12" s="107" t="s">
        <v>2389</v>
      </c>
      <c r="B12" s="108" t="s">
        <v>2390</v>
      </c>
      <c r="C12" s="106" t="str">
        <f t="shared" si="0"/>
        <v>qa@fail.com, backup@fail.com</v>
      </c>
      <c r="D12" s="101"/>
      <c r="E12" s="101"/>
      <c r="F12" s="101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</row>
    <row r="13" spans="1:18" ht="31.2">
      <c r="A13" s="107" t="s">
        <v>2391</v>
      </c>
      <c r="B13" s="108" t="s">
        <v>2392</v>
      </c>
      <c r="C13" s="106" t="str">
        <f t="shared" si="0"/>
        <v>bugs@fixit.com</v>
      </c>
      <c r="D13" s="101"/>
      <c r="E13" s="101"/>
      <c r="F13" s="101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18" ht="31.2">
      <c r="A14" s="107" t="s">
        <v>2393</v>
      </c>
      <c r="B14" s="108" t="s">
        <v>2394</v>
      </c>
      <c r="C14" s="106" t="str">
        <f t="shared" si="0"/>
        <v/>
      </c>
      <c r="D14" s="101"/>
      <c r="E14" s="101"/>
      <c r="F14" s="101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</row>
    <row r="15" spans="1:18" ht="15.6">
      <c r="A15" s="101"/>
      <c r="B15" s="101"/>
      <c r="C15" s="101"/>
      <c r="D15" s="101"/>
      <c r="E15" s="101"/>
      <c r="F15" s="101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</row>
    <row r="16" spans="1:18">
      <c r="A16" s="60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</row>
    <row r="17" spans="1:18">
      <c r="A17" s="60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</row>
    <row r="18" spans="1:18">
      <c r="A18" s="60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</row>
    <row r="19" spans="1:18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</row>
    <row r="20" spans="1:18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</row>
    <row r="21" spans="1:18">
      <c r="A21" s="60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</row>
    <row r="22" spans="1:18">
      <c r="A22" s="60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</row>
    <row r="23" spans="1:18">
      <c r="A23" s="60"/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</row>
    <row r="24" spans="1:18">
      <c r="A24" s="60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</row>
    <row r="25" spans="1:18">
      <c r="A25" s="60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</row>
    <row r="26" spans="1:18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>
      <c r="A27" s="60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18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>
      <c r="A29" s="60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>
      <c r="A30" s="60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</row>
    <row r="31" spans="1:18">
      <c r="A31" s="60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</row>
    <row r="32" spans="1:18">
      <c r="A32" s="60"/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</row>
    <row r="33" spans="1:18">
      <c r="A33" s="60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</row>
    <row r="34" spans="1:18">
      <c r="A34" s="60"/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</row>
    <row r="35" spans="1:18">
      <c r="A35" s="60"/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</row>
    <row r="36" spans="1:18">
      <c r="A36" s="60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1:18">
      <c r="A37" s="60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</row>
    <row r="38" spans="1:18">
      <c r="A38" s="60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</row>
    <row r="39" spans="1:18">
      <c r="A39" s="60"/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</row>
    <row r="40" spans="1:18">
      <c r="A40" s="60"/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</row>
    <row r="41" spans="1:18">
      <c r="A41" s="60"/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</row>
    <row r="42" spans="1:18">
      <c r="A42" s="60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</row>
    <row r="43" spans="1:18">
      <c r="A43" s="60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</row>
    <row r="44" spans="1:18">
      <c r="A44" s="60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</row>
    <row r="45" spans="1:18">
      <c r="A45" s="60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</row>
    <row r="46" spans="1:18">
      <c r="A46" s="60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</row>
    <row r="47" spans="1:18">
      <c r="A47" s="60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</row>
    <row r="48" spans="1:18">
      <c r="A48" s="60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</row>
    <row r="49" spans="1:18">
      <c r="A49" s="60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</row>
    <row r="50" spans="1:18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</row>
    <row r="51" spans="1:18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</row>
    <row r="52" spans="1:18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</row>
    <row r="53" spans="1:18">
      <c r="A53" s="60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</row>
    <row r="54" spans="1:18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</row>
    <row r="55" spans="1:18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</row>
  </sheetData>
  <mergeCells count="4">
    <mergeCell ref="E7:E8"/>
    <mergeCell ref="F7:M8"/>
    <mergeCell ref="E9:E10"/>
    <mergeCell ref="F9:M10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F4548-F39E-4219-96C3-93E6028FE022}">
  <sheetPr>
    <tabColor theme="9" tint="0.79998168889431442"/>
  </sheetPr>
  <dimension ref="A1:R31"/>
  <sheetViews>
    <sheetView workbookViewId="0">
      <selection activeCell="F9" sqref="F9"/>
    </sheetView>
  </sheetViews>
  <sheetFormatPr defaultRowHeight="14.4"/>
  <cols>
    <col min="3" max="3" width="21.88671875" customWidth="1"/>
    <col min="4" max="4" width="10.5546875" customWidth="1"/>
    <col min="5" max="5" width="10.44140625" customWidth="1"/>
    <col min="6" max="6" width="10.88671875" customWidth="1"/>
    <col min="10" max="10" width="18.33203125" bestFit="1" customWidth="1"/>
    <col min="11" max="11" width="10.88671875" bestFit="1" customWidth="1"/>
  </cols>
  <sheetData>
    <row r="1" spans="1:18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70"/>
    </row>
    <row r="2" spans="1:18">
      <c r="A2" s="60"/>
      <c r="B2" s="60"/>
      <c r="C2" s="61" t="s">
        <v>2339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</row>
    <row r="3" spans="1:18">
      <c r="A3" s="60"/>
      <c r="B3" s="60"/>
      <c r="C3" s="60" t="s">
        <v>2395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</row>
    <row r="4" spans="1:18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</row>
    <row r="5" spans="1:18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</row>
    <row r="6" spans="1:18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</row>
    <row r="7" spans="1:18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>
      <c r="A8" s="60"/>
      <c r="B8" s="60"/>
      <c r="C8" s="62" t="s">
        <v>2396</v>
      </c>
      <c r="D8" s="63" t="s">
        <v>2397</v>
      </c>
      <c r="E8" s="63" t="s">
        <v>2398</v>
      </c>
      <c r="F8" s="64" t="s">
        <v>2399</v>
      </c>
      <c r="G8" s="60"/>
      <c r="H8" s="60"/>
      <c r="I8" s="60"/>
      <c r="J8" s="80" t="s">
        <v>2400</v>
      </c>
      <c r="K8" s="80" t="s">
        <v>2401</v>
      </c>
      <c r="L8" s="60"/>
      <c r="M8" s="60"/>
      <c r="N8" s="60"/>
      <c r="O8" s="60"/>
      <c r="P8" s="60"/>
      <c r="Q8" s="60"/>
      <c r="R8" s="60"/>
    </row>
    <row r="9" spans="1:18">
      <c r="A9" s="60"/>
      <c r="B9" s="60"/>
      <c r="C9" s="65" t="s">
        <v>2402</v>
      </c>
      <c r="D9" s="66">
        <v>480</v>
      </c>
      <c r="E9" s="66" t="s">
        <v>2403</v>
      </c>
      <c r="F9" s="67" cm="1">
        <f t="array" ref="F9">_xlfn.LET(
  _xlpm.pracownik, AND(C9&lt;&gt;"",E9="Aktywny"),
   _xlpm.prowizja, _xlfn.XLOOKUP(D9,TabProwizja[Kwota sprzedaży],TabProwizja[Prowizja],,-1),
D9*_xlpm.prowizja*_xlpm.pracownik
)</f>
        <v>9.6</v>
      </c>
      <c r="G9" s="60"/>
      <c r="H9" s="60"/>
      <c r="I9" s="60"/>
      <c r="J9" s="77">
        <v>1000</v>
      </c>
      <c r="K9" s="78">
        <v>0.1</v>
      </c>
      <c r="L9" s="60"/>
      <c r="M9" s="60"/>
      <c r="N9" s="60"/>
      <c r="O9" s="60"/>
      <c r="P9" s="60"/>
      <c r="Q9" s="60"/>
      <c r="R9" s="60"/>
    </row>
    <row r="10" spans="1:18">
      <c r="A10" s="60"/>
      <c r="B10" s="60"/>
      <c r="C10" s="65" t="s">
        <v>2404</v>
      </c>
      <c r="D10" s="66">
        <v>727.5</v>
      </c>
      <c r="E10" s="66" t="s">
        <v>2403</v>
      </c>
      <c r="F10" s="67" cm="1">
        <f t="array" ref="F10">_xlfn.LET(
  _xlpm.pracownik, AND(C10&lt;&gt;"",E10="Aktywny"),
   _xlpm.prowizja, _xlfn.XLOOKUP(D10,TabProwizja[Kwota sprzedaży],TabProwizja[Prowizja],,-1),
D10*_xlpm.prowizja*_xlpm.pracownik
)</f>
        <v>36.375</v>
      </c>
      <c r="G10" s="60"/>
      <c r="H10" s="60"/>
      <c r="I10" s="60"/>
      <c r="J10" s="60">
        <v>500</v>
      </c>
      <c r="K10" s="79">
        <v>0.05</v>
      </c>
      <c r="L10" s="60"/>
      <c r="M10" s="60"/>
      <c r="N10" s="60"/>
      <c r="O10" s="60"/>
      <c r="P10" s="60"/>
      <c r="Q10" s="60"/>
      <c r="R10" s="60"/>
    </row>
    <row r="11" spans="1:18">
      <c r="A11" s="60"/>
      <c r="B11" s="60"/>
      <c r="C11" s="65" t="s">
        <v>2405</v>
      </c>
      <c r="D11" s="66">
        <v>1125</v>
      </c>
      <c r="E11" s="66" t="s">
        <v>2403</v>
      </c>
      <c r="F11" s="67" cm="1">
        <f t="array" ref="F11">_xlfn.LET(
  _xlpm.pracownik, AND(C11&lt;&gt;"",E11="Aktywny"),
   _xlpm.prowizja, _xlfn.XLOOKUP(D11,TabProwizja[Kwota sprzedaży],TabProwizja[Prowizja],,-1),
D11*_xlpm.prowizja*_xlpm.pracownik
)</f>
        <v>112.5</v>
      </c>
      <c r="G11" s="60"/>
      <c r="H11" s="60"/>
      <c r="I11" s="60"/>
      <c r="J11" s="77">
        <v>0</v>
      </c>
      <c r="K11" s="78">
        <v>0.02</v>
      </c>
      <c r="L11" s="60"/>
      <c r="M11" s="60"/>
      <c r="N11" s="60"/>
      <c r="O11" s="60"/>
      <c r="P11" s="60"/>
      <c r="Q11" s="60"/>
      <c r="R11" s="60"/>
    </row>
    <row r="12" spans="1:18">
      <c r="A12" s="60"/>
      <c r="B12" s="60"/>
      <c r="C12" s="65" t="s">
        <v>2406</v>
      </c>
      <c r="D12" s="66">
        <v>810</v>
      </c>
      <c r="E12" s="66" t="s">
        <v>2403</v>
      </c>
      <c r="F12" s="67" cm="1">
        <f t="array" ref="F12">_xlfn.LET(
  _xlpm.pracownik, AND(C12&lt;&gt;"",E12="Aktywny"),
   _xlpm.prowizja, _xlfn.XLOOKUP(D12,TabProwizja[Kwota sprzedaży],TabProwizja[Prowizja],,-1),
D12*_xlpm.prowizja*_xlpm.pracownik
)</f>
        <v>40.5</v>
      </c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</row>
    <row r="13" spans="1:18">
      <c r="A13" s="60"/>
      <c r="B13" s="60"/>
      <c r="C13" s="65" t="s">
        <v>2345</v>
      </c>
      <c r="D13" s="66">
        <v>1575</v>
      </c>
      <c r="E13" s="66" t="s">
        <v>2403</v>
      </c>
      <c r="F13" s="67" cm="1">
        <f t="array" ref="F13">_xlfn.LET(
  _xlpm.pracownik, AND(C13&lt;&gt;"",E13="Aktywny"),
   _xlpm.prowizja, _xlfn.XLOOKUP(D13,TabProwizja[Kwota sprzedaży],TabProwizja[Prowizja],,-1),
D13*_xlpm.prowizja*_xlpm.pracownik
)</f>
        <v>157.5</v>
      </c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18" ht="14.25" customHeight="1">
      <c r="A14" s="60"/>
      <c r="B14" s="60"/>
      <c r="C14" s="65" t="s">
        <v>2407</v>
      </c>
      <c r="D14" s="66">
        <v>4875</v>
      </c>
      <c r="E14" s="66" t="s">
        <v>2403</v>
      </c>
      <c r="F14" s="67" cm="1">
        <f t="array" ref="F14">_xlfn.LET(
  _xlpm.pracownik, AND(C14&lt;&gt;"",E14="Aktywny"),
   _xlpm.prowizja, _xlfn.XLOOKUP(D14,TabProwizja[Kwota sprzedaży],TabProwizja[Prowizja],,-1),
D14*_xlpm.prowizja*_xlpm.pracownik
)</f>
        <v>487.5</v>
      </c>
      <c r="G14" s="60"/>
      <c r="H14" s="60"/>
      <c r="I14" s="92" t="s">
        <v>2408</v>
      </c>
      <c r="J14" s="60"/>
      <c r="K14" s="60"/>
      <c r="L14" s="60"/>
      <c r="M14" s="60"/>
      <c r="N14" s="60"/>
      <c r="O14" s="60"/>
      <c r="P14" s="60"/>
      <c r="Q14" s="60"/>
      <c r="R14" s="60"/>
    </row>
    <row r="15" spans="1:18">
      <c r="A15" s="60"/>
      <c r="B15" s="60"/>
      <c r="C15" s="65" t="s">
        <v>2409</v>
      </c>
      <c r="D15" s="66">
        <v>1950</v>
      </c>
      <c r="E15" s="66" t="s">
        <v>2403</v>
      </c>
      <c r="F15" s="67" cm="1">
        <f t="array" ref="F15">_xlfn.LET(
  _xlpm.pracownik, AND(C15&lt;&gt;"",E15="Aktywny"),
   _xlpm.prowizja, _xlfn.XLOOKUP(D15,TabProwizja[Kwota sprzedaży],TabProwizja[Prowizja],,-1),
D15*_xlpm.prowizja*_xlpm.pracownik
)</f>
        <v>195</v>
      </c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</row>
    <row r="16" spans="1:18">
      <c r="A16" s="60"/>
      <c r="B16" s="60"/>
      <c r="C16" s="65" t="s">
        <v>2410</v>
      </c>
      <c r="D16" s="66">
        <v>1380</v>
      </c>
      <c r="E16" s="66" t="s">
        <v>2411</v>
      </c>
      <c r="F16" s="67" cm="1">
        <f t="array" ref="F16">_xlfn.LET(
  _xlpm.pracownik, AND(C16&lt;&gt;"",E16="Aktywny"),
   _xlpm.prowizja, _xlfn.XLOOKUP(D16,TabProwizja[Kwota sprzedaży],TabProwizja[Prowizja],,-1),
D16*_xlpm.prowizja*_xlpm.pracownik
)</f>
        <v>0</v>
      </c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</row>
    <row r="17" spans="1:18">
      <c r="A17" s="60"/>
      <c r="B17" s="60"/>
      <c r="C17" s="65" t="s">
        <v>2412</v>
      </c>
      <c r="D17" s="66">
        <v>1500</v>
      </c>
      <c r="E17" s="66" t="s">
        <v>2403</v>
      </c>
      <c r="F17" s="67" cm="1">
        <f t="array" ref="F17">_xlfn.LET(
  _xlpm.pracownik, AND(C17&lt;&gt;"",E17="Aktywny"),
   _xlpm.prowizja, _xlfn.XLOOKUP(D17,TabProwizja[Kwota sprzedaży],TabProwizja[Prowizja],,-1),
D17*_xlpm.prowizja*_xlpm.pracownik
)</f>
        <v>150</v>
      </c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</row>
    <row r="18" spans="1:18">
      <c r="A18" s="60"/>
      <c r="B18" s="60"/>
      <c r="C18" s="65" t="s">
        <v>2413</v>
      </c>
      <c r="D18" s="66">
        <v>720</v>
      </c>
      <c r="E18" s="66" t="s">
        <v>2411</v>
      </c>
      <c r="F18" s="67" cm="1">
        <f t="array" ref="F18">_xlfn.LET(
  _xlpm.pracownik, AND(C18&lt;&gt;"",E18="Aktywny"),
   _xlpm.prowizja, _xlfn.XLOOKUP(D18,TabProwizja[Kwota sprzedaży],TabProwizja[Prowizja],,-1),
D18*_xlpm.prowizja*_xlpm.pracownik
)</f>
        <v>0</v>
      </c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</row>
    <row r="19" spans="1:18">
      <c r="A19" s="60"/>
      <c r="B19" s="60"/>
      <c r="C19" s="65" t="s">
        <v>2414</v>
      </c>
      <c r="D19" s="66">
        <v>0</v>
      </c>
      <c r="E19" s="66" t="s">
        <v>2403</v>
      </c>
      <c r="F19" s="67" cm="1">
        <f t="array" ref="F19">_xlfn.LET(
  _xlpm.pracownik, AND(C19&lt;&gt;"",E19="Aktywny"),
   _xlpm.prowizja, _xlfn.XLOOKUP(D19,TabProwizja[Kwota sprzedaży],TabProwizja[Prowizja],,-1),
D19*_xlpm.prowizja*_xlpm.pracownik
)</f>
        <v>0</v>
      </c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</row>
    <row r="20" spans="1:18">
      <c r="A20" s="60"/>
      <c r="B20" s="60"/>
      <c r="C20" s="65" t="s">
        <v>2345</v>
      </c>
      <c r="D20" s="66">
        <v>3675</v>
      </c>
      <c r="E20" s="66" t="s">
        <v>2403</v>
      </c>
      <c r="F20" s="67" cm="1">
        <f t="array" ref="F20">_xlfn.LET(
  _xlpm.pracownik, AND(C20&lt;&gt;"",E20="Aktywny"),
   _xlpm.prowizja, _xlfn.XLOOKUP(D20,TabProwizja[Kwota sprzedaży],TabProwizja[Prowizja],,-1),
D20*_xlpm.prowizja*_xlpm.pracownik
)</f>
        <v>367.5</v>
      </c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</row>
    <row r="21" spans="1:18">
      <c r="A21" s="60"/>
      <c r="B21" s="60"/>
      <c r="C21" s="65" t="s">
        <v>2415</v>
      </c>
      <c r="D21" s="66">
        <v>765</v>
      </c>
      <c r="E21" s="66" t="s">
        <v>2416</v>
      </c>
      <c r="F21" s="67" cm="1">
        <f t="array" ref="F21">_xlfn.LET(
  _xlpm.pracownik, AND(C21&lt;&gt;"",E21="Aktywny"),
   _xlpm.prowizja, _xlfn.XLOOKUP(D21,TabProwizja[Kwota sprzedaży],TabProwizja[Prowizja],,-1),
D21*_xlpm.prowizja*_xlpm.pracownik
)</f>
        <v>0</v>
      </c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</row>
    <row r="22" spans="1:18">
      <c r="A22" s="60"/>
      <c r="B22" s="60"/>
      <c r="C22" s="65" t="s">
        <v>2417</v>
      </c>
      <c r="D22" s="66">
        <v>7500</v>
      </c>
      <c r="E22" s="66" t="s">
        <v>2403</v>
      </c>
      <c r="F22" s="67" cm="1">
        <f t="array" ref="F22">_xlfn.LET(
  _xlpm.pracownik, AND(C22&lt;&gt;"",E22="Aktywny"),
   _xlpm.prowizja, _xlfn.XLOOKUP(D22,TabProwizja[Kwota sprzedaży],TabProwizja[Prowizja],,-1),
D22*_xlpm.prowizja*_xlpm.pracownik
)</f>
        <v>750</v>
      </c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</row>
    <row r="23" spans="1:18">
      <c r="A23" s="60"/>
      <c r="B23" s="60"/>
      <c r="C23" s="65" t="s">
        <v>2418</v>
      </c>
      <c r="D23" s="66">
        <v>1200</v>
      </c>
      <c r="E23" s="66" t="s">
        <v>2403</v>
      </c>
      <c r="F23" s="67" cm="1">
        <f t="array" ref="F23">_xlfn.LET(
  _xlpm.pracownik, AND(C23&lt;&gt;"",E23="Aktywny"),
   _xlpm.prowizja, _xlfn.XLOOKUP(D23,TabProwizja[Kwota sprzedaży],TabProwizja[Prowizja],,-1),
D23*_xlpm.prowizja*_xlpm.pracownik
)</f>
        <v>120</v>
      </c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</row>
    <row r="24" spans="1:18">
      <c r="A24" s="60"/>
      <c r="B24" s="60"/>
      <c r="C24" s="65" t="s">
        <v>2419</v>
      </c>
      <c r="D24" s="66">
        <v>1800</v>
      </c>
      <c r="E24" s="66" t="s">
        <v>2411</v>
      </c>
      <c r="F24" s="67" cm="1">
        <f t="array" ref="F24">_xlfn.LET(
  _xlpm.pracownik, AND(C24&lt;&gt;"",E24="Aktywny"),
   _xlpm.prowizja, _xlfn.XLOOKUP(D24,TabProwizja[Kwota sprzedaży],TabProwizja[Prowizja],,-1),
D24*_xlpm.prowizja*_xlpm.pracownik
)</f>
        <v>0</v>
      </c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</row>
    <row r="25" spans="1:18">
      <c r="A25" s="60"/>
      <c r="B25" s="60"/>
      <c r="C25" s="65" t="s">
        <v>2420</v>
      </c>
      <c r="D25" s="66">
        <v>645</v>
      </c>
      <c r="E25" s="66" t="s">
        <v>2403</v>
      </c>
      <c r="F25" s="67" cm="1">
        <f t="array" ref="F25">_xlfn.LET(
  _xlpm.pracownik, AND(C25&lt;&gt;"",E25="Aktywny"),
   _xlpm.prowizja, _xlfn.XLOOKUP(D25,TabProwizja[Kwota sprzedaży],TabProwizja[Prowizja],,-1),
D25*_xlpm.prowizja*_xlpm.pracownik
)</f>
        <v>32.25</v>
      </c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</row>
    <row r="26" spans="1:18">
      <c r="A26" s="60"/>
      <c r="B26" s="60"/>
      <c r="C26" s="65" t="s">
        <v>2421</v>
      </c>
      <c r="D26" s="66">
        <v>1425</v>
      </c>
      <c r="E26" s="66" t="s">
        <v>2403</v>
      </c>
      <c r="F26" s="67" cm="1">
        <f t="array" ref="F26">_xlfn.LET(
  _xlpm.pracownik, AND(C26&lt;&gt;"",E26="Aktywny"),
   _xlpm.prowizja, _xlfn.XLOOKUP(D26,TabProwizja[Kwota sprzedaży],TabProwizja[Prowizja],,-1),
D26*_xlpm.prowizja*_xlpm.pracownik
)</f>
        <v>142.5</v>
      </c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>
      <c r="A27" s="60"/>
      <c r="B27" s="60"/>
      <c r="C27" s="65" t="s">
        <v>2422</v>
      </c>
      <c r="D27" s="66">
        <v>375</v>
      </c>
      <c r="E27" s="66" t="s">
        <v>2411</v>
      </c>
      <c r="F27" s="67" cm="1">
        <f t="array" ref="F27">_xlfn.LET(
  _xlpm.pracownik, AND(C27&lt;&gt;"",E27="Aktywny"),
   _xlpm.prowizja, _xlfn.XLOOKUP(D27,TabProwizja[Kwota sprzedaży],TabProwizja[Prowizja],,-1),
D27*_xlpm.prowizja*_xlpm.pracownik
)</f>
        <v>0</v>
      </c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18">
      <c r="A28" s="60"/>
      <c r="B28" s="60"/>
      <c r="C28" s="65" t="s">
        <v>2345</v>
      </c>
      <c r="D28" s="66">
        <v>1470</v>
      </c>
      <c r="E28" s="66" t="s">
        <v>2403</v>
      </c>
      <c r="F28" s="67" cm="1">
        <f t="array" ref="F28">_xlfn.LET(
  _xlpm.pracownik, AND(C28&lt;&gt;"",E28="Aktywny"),
   _xlpm.prowizja, _xlfn.XLOOKUP(D28,TabProwizja[Kwota sprzedaży],TabProwizja[Prowizja],,-1),
D28*_xlpm.prowizja*_xlpm.pracownik
)</f>
        <v>147</v>
      </c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>
      <c r="A29" s="60"/>
      <c r="B29" s="60"/>
      <c r="C29" s="65" t="s">
        <v>2423</v>
      </c>
      <c r="D29" s="66">
        <v>1515</v>
      </c>
      <c r="E29" s="66" t="s">
        <v>2416</v>
      </c>
      <c r="F29" s="67" cm="1">
        <f t="array" ref="F29">_xlfn.LET(
  _xlpm.pracownik, AND(C29&lt;&gt;"",E29="Aktywny"),
   _xlpm.prowizja, _xlfn.XLOOKUP(D29,TabProwizja[Kwota sprzedaży],TabProwizja[Prowizja],,-1),
D29*_xlpm.prowizja*_xlpm.pracownik
)</f>
        <v>0</v>
      </c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>
      <c r="A30" s="60"/>
      <c r="B30" s="60"/>
      <c r="C30" s="65" t="s">
        <v>2424</v>
      </c>
      <c r="D30" s="66">
        <v>390</v>
      </c>
      <c r="E30" s="66" t="s">
        <v>2411</v>
      </c>
      <c r="F30" s="67" cm="1">
        <f t="array" ref="F30">_xlfn.LET(
  _xlpm.pracownik, AND(C30&lt;&gt;"",E30="Aktywny"),
   _xlpm.prowizja, _xlfn.XLOOKUP(D30,TabProwizja[Kwota sprzedaży],TabProwizja[Prowizja],,-1),
D30*_xlpm.prowizja*_xlpm.pracownik
)</f>
        <v>0</v>
      </c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</row>
    <row r="31" spans="1:18">
      <c r="A31" s="60"/>
      <c r="B31" s="60"/>
      <c r="C31" s="68" t="s">
        <v>2425</v>
      </c>
      <c r="D31" s="69">
        <v>750</v>
      </c>
      <c r="E31" s="69" t="s">
        <v>2403</v>
      </c>
      <c r="F31" s="67" cm="1">
        <f t="array" ref="F31">_xlfn.LET(
  _xlpm.pracownik, AND(C31&lt;&gt;"",E31="Aktywny"),
   _xlpm.prowizja, _xlfn.XLOOKUP(D31,TabProwizja[Kwota sprzedaży],TabProwizja[Prowizja],,-1),
D31*_xlpm.prowizja*_xlpm.pracownik
)</f>
        <v>37.5</v>
      </c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</row>
  </sheetData>
  <pageMargins left="0.7" right="0.7" top="0.75" bottom="0.75" header="0.3" footer="0.3"/>
  <drawing r:id="rId1"/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3CBDC-EDF3-4DB7-9873-14B46052FAF8}">
  <sheetPr>
    <tabColor theme="9" tint="0.79998168889431442"/>
  </sheetPr>
  <dimension ref="A1:S29"/>
  <sheetViews>
    <sheetView workbookViewId="0">
      <selection activeCell="E7" sqref="E7"/>
    </sheetView>
  </sheetViews>
  <sheetFormatPr defaultRowHeight="14.4"/>
  <cols>
    <col min="2" max="2" width="15.6640625" customWidth="1"/>
    <col min="5" max="5" width="13.88671875" bestFit="1" customWidth="1"/>
    <col min="7" max="7" width="13.88671875" bestFit="1" customWidth="1"/>
    <col min="17" max="17" width="17.88671875" customWidth="1"/>
    <col min="18" max="19" width="9.109375" style="75"/>
  </cols>
  <sheetData>
    <row r="1" spans="1:19">
      <c r="A1" s="61" t="s">
        <v>2426</v>
      </c>
      <c r="B1" s="61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73"/>
      <c r="S1" s="73"/>
    </row>
    <row r="2" spans="1:19">
      <c r="A2" s="60" t="s">
        <v>2427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74"/>
      <c r="S2" s="74"/>
    </row>
    <row r="3" spans="1:19">
      <c r="A3" t="s">
        <v>2428</v>
      </c>
      <c r="H3" s="60"/>
      <c r="I3" s="60"/>
      <c r="J3" s="60"/>
      <c r="K3" s="60"/>
      <c r="L3" s="60"/>
      <c r="M3" s="60"/>
      <c r="N3" s="60"/>
      <c r="O3" s="60"/>
      <c r="P3" s="60"/>
      <c r="Q3" s="60"/>
      <c r="S3" s="74"/>
    </row>
    <row r="4" spans="1:19">
      <c r="H4" s="60"/>
      <c r="I4" s="60"/>
      <c r="J4" s="60"/>
      <c r="K4" s="60"/>
      <c r="L4" s="60"/>
      <c r="M4" s="60"/>
      <c r="N4" s="60"/>
      <c r="O4" s="60"/>
      <c r="P4" s="60"/>
      <c r="Q4" s="60"/>
      <c r="R4" s="74"/>
      <c r="S4" s="74"/>
    </row>
    <row r="5" spans="1:19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74"/>
      <c r="S5" s="74"/>
    </row>
    <row r="6" spans="1:19">
      <c r="A6" s="60"/>
      <c r="B6" s="61" t="s">
        <v>2429</v>
      </c>
      <c r="C6" s="60"/>
      <c r="D6" s="60"/>
      <c r="E6" s="61" t="s">
        <v>2430</v>
      </c>
      <c r="F6" s="60"/>
      <c r="G6" s="61" t="s">
        <v>2431</v>
      </c>
      <c r="H6" s="60"/>
      <c r="I6" s="60"/>
      <c r="J6" s="60"/>
      <c r="K6" s="60"/>
      <c r="L6" s="60"/>
      <c r="M6" s="60"/>
      <c r="N6" s="60"/>
      <c r="O6" s="60"/>
      <c r="P6" s="60"/>
      <c r="Q6" s="60"/>
      <c r="R6" s="74"/>
      <c r="S6" s="74"/>
    </row>
    <row r="7" spans="1:19">
      <c r="A7" s="60"/>
      <c r="B7" s="71"/>
      <c r="C7" s="60"/>
      <c r="D7" s="60"/>
      <c r="E7" s="76" t="str" cm="1">
        <f t="array" ref="E7:E29">_xlfn._xlws.FILTER(
  _xlfn.VSTACK(B7:B22,Raj4_Łączenie2!B5:B18),
  _xlfn.VSTACK(B7:B22,Raj4_Łączenie2!B5:B18)&lt;&gt;0
)</f>
        <v>ax-cc-123-113</v>
      </c>
      <c r="F7" s="60"/>
      <c r="G7" s="76" t="str" cm="1">
        <f t="array" ref="G7:G29">_xlfn.VSTACK(_xlfn._TRO_ALL(B7:B22),_xlfn._TRO_ALL(Raj4_Łączenie2!B5:B18))</f>
        <v>ax-cc-123-113</v>
      </c>
      <c r="H7" s="60"/>
      <c r="I7" s="61" t="s">
        <v>2430</v>
      </c>
      <c r="J7" s="60"/>
      <c r="K7" s="60"/>
      <c r="L7" s="60"/>
      <c r="M7" s="60"/>
      <c r="N7" s="60"/>
      <c r="O7" s="60"/>
      <c r="P7" s="60"/>
      <c r="Q7" s="60"/>
      <c r="R7" s="61" t="s">
        <v>2431</v>
      </c>
      <c r="S7" s="74"/>
    </row>
    <row r="8" spans="1:19">
      <c r="A8" s="60"/>
      <c r="B8" s="72" t="s">
        <v>2432</v>
      </c>
      <c r="C8" s="60"/>
      <c r="D8" s="60"/>
      <c r="E8" s="76" t="str">
        <v>ax-cc-123-114</v>
      </c>
      <c r="F8" s="60"/>
      <c r="G8" s="76" t="str">
        <v>ax-cc-123-114</v>
      </c>
      <c r="H8" s="60"/>
      <c r="I8" s="60" t="str">
        <f ca="1">_xlfn.FORMULATEXT(E7)</f>
        <v>=FILTRUJ(
  STOS.PION(B7:B22;Raj4_Łączenie2!B5:B18);
  STOS.PION(B7:B22;Raj4_Łączenie2!B5:B18)&lt;&gt;0
)</v>
      </c>
      <c r="J8" s="60"/>
      <c r="K8" s="60"/>
      <c r="L8" s="60"/>
      <c r="M8" s="60"/>
      <c r="N8" s="60"/>
      <c r="O8" s="60"/>
      <c r="P8" s="60"/>
      <c r="Q8" s="60"/>
      <c r="R8" s="112" t="str">
        <f ca="1">_xlfn.FORMULATEXT(G7)</f>
        <v>=STOS.PION(B7.:.B22;Raj4_Łączenie2!B5.:.B18)</v>
      </c>
      <c r="S8" s="74"/>
    </row>
    <row r="9" spans="1:19">
      <c r="A9" s="60"/>
      <c r="B9" s="72" t="s">
        <v>2433</v>
      </c>
      <c r="C9" s="60"/>
      <c r="D9" s="60"/>
      <c r="E9" s="76" t="str">
        <v>ax-cc-123-115</v>
      </c>
      <c r="F9" s="60"/>
      <c r="G9" s="76" t="str">
        <v>ax-cc-123-115</v>
      </c>
      <c r="H9" s="60"/>
      <c r="I9" s="60"/>
      <c r="J9" s="60"/>
      <c r="K9" s="60"/>
      <c r="L9" s="60"/>
      <c r="M9" s="60"/>
      <c r="N9" s="60"/>
      <c r="O9" s="60"/>
      <c r="P9" s="60"/>
      <c r="Q9" s="60"/>
      <c r="R9" s="74"/>
      <c r="S9" s="74"/>
    </row>
    <row r="10" spans="1:19">
      <c r="A10" s="60"/>
      <c r="B10" s="72" t="s">
        <v>2434</v>
      </c>
      <c r="C10" s="60"/>
      <c r="D10" s="60"/>
      <c r="E10" s="76" t="str">
        <v>ax-cc-123-116</v>
      </c>
      <c r="F10" s="60"/>
      <c r="G10" s="76" t="str">
        <v>ax-cc-123-116</v>
      </c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74"/>
      <c r="S10" s="74"/>
    </row>
    <row r="11" spans="1:19">
      <c r="A11" s="60"/>
      <c r="B11" s="72" t="s">
        <v>2435</v>
      </c>
      <c r="C11" s="60"/>
      <c r="D11" s="60"/>
      <c r="E11" s="76" t="str">
        <v>ax-cc-123-117</v>
      </c>
      <c r="F11" s="60"/>
      <c r="G11" s="76" t="str">
        <v>ax-cc-123-117</v>
      </c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74"/>
      <c r="S11" s="74"/>
    </row>
    <row r="12" spans="1:19">
      <c r="A12" s="60"/>
      <c r="B12" s="72" t="s">
        <v>2436</v>
      </c>
      <c r="C12" s="60"/>
      <c r="D12" s="60"/>
      <c r="E12" s="76" t="str">
        <v>ax-cc-123-118</v>
      </c>
      <c r="F12" s="60"/>
      <c r="G12" s="76" t="str">
        <v>ax-cc-123-118</v>
      </c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74"/>
      <c r="S12" s="74"/>
    </row>
    <row r="13" spans="1:19">
      <c r="A13" s="60"/>
      <c r="B13" s="72" t="s">
        <v>2437</v>
      </c>
      <c r="C13" s="60"/>
      <c r="D13" s="60"/>
      <c r="E13" s="76" t="str">
        <v>ax-cc-123-119</v>
      </c>
      <c r="F13" s="60"/>
      <c r="G13" s="76" t="str">
        <v>ax-cc-123-119</v>
      </c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74"/>
      <c r="S13" s="74"/>
    </row>
    <row r="14" spans="1:19">
      <c r="A14" s="60"/>
      <c r="B14" s="72" t="s">
        <v>2438</v>
      </c>
      <c r="C14" s="60"/>
      <c r="D14" s="60"/>
      <c r="E14" s="76" t="str">
        <v>ax-cc-123-120</v>
      </c>
      <c r="F14" s="60"/>
      <c r="G14" s="76" t="str">
        <v>ax-cc-123-120</v>
      </c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74"/>
      <c r="S14" s="74"/>
    </row>
    <row r="15" spans="1:19">
      <c r="A15" s="60"/>
      <c r="B15" s="72" t="s">
        <v>2439</v>
      </c>
      <c r="C15" s="60"/>
      <c r="D15" s="60"/>
      <c r="E15" s="76" t="str">
        <v>ax-cc-123-121</v>
      </c>
      <c r="F15" s="60"/>
      <c r="G15" s="76" t="str">
        <v>ax-cc-123-121</v>
      </c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74"/>
      <c r="S15" s="74"/>
    </row>
    <row r="16" spans="1:19">
      <c r="A16" s="60"/>
      <c r="B16" s="72" t="s">
        <v>2440</v>
      </c>
      <c r="C16" s="60"/>
      <c r="D16" s="60"/>
      <c r="E16" s="76" t="str">
        <v>ax-cc-123-122</v>
      </c>
      <c r="F16" s="60"/>
      <c r="G16" s="76" t="str">
        <v>ax-cc-123-122</v>
      </c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74"/>
      <c r="S16" s="74"/>
    </row>
    <row r="17" spans="1:19">
      <c r="A17" s="60"/>
      <c r="B17" s="72" t="s">
        <v>2441</v>
      </c>
      <c r="C17" s="60"/>
      <c r="D17" s="60"/>
      <c r="E17" s="76" t="str">
        <v>ax-cc-123-123</v>
      </c>
      <c r="F17" s="60"/>
      <c r="G17" s="76" t="str">
        <v>ax-cc-123-123</v>
      </c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74"/>
      <c r="S17" s="74"/>
    </row>
    <row r="18" spans="1:19">
      <c r="A18" s="60"/>
      <c r="B18" s="72" t="s">
        <v>2442</v>
      </c>
      <c r="C18" s="60"/>
      <c r="D18" s="60"/>
      <c r="E18" s="76" t="str">
        <v>bx-cc-123-235</v>
      </c>
      <c r="F18" s="60"/>
      <c r="G18" s="76" t="str">
        <v>bx-cc-123-235</v>
      </c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74"/>
      <c r="S18" s="74"/>
    </row>
    <row r="19" spans="1:19">
      <c r="A19" s="60"/>
      <c r="B19" s="72"/>
      <c r="C19" s="60"/>
      <c r="D19" s="60"/>
      <c r="E19" s="76" t="str">
        <v>bx-cc-123-236</v>
      </c>
      <c r="F19" s="60"/>
      <c r="G19" s="76" t="str">
        <v>bx-cc-123-236</v>
      </c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74"/>
      <c r="S19" s="74"/>
    </row>
    <row r="20" spans="1:19">
      <c r="A20" s="60"/>
      <c r="B20" s="72"/>
      <c r="C20" s="60"/>
      <c r="D20" s="60"/>
      <c r="E20" s="76" t="str">
        <v>bx-cc-123-237</v>
      </c>
      <c r="F20" s="60"/>
      <c r="G20" s="76" t="str">
        <v>bx-cc-123-237</v>
      </c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74"/>
      <c r="S20" s="74"/>
    </row>
    <row r="21" spans="1:19">
      <c r="A21" s="60"/>
      <c r="B21" s="72"/>
      <c r="C21" s="60"/>
      <c r="D21" s="60"/>
      <c r="E21" s="76" t="str">
        <v>bx-cc-123-238</v>
      </c>
      <c r="F21" s="60"/>
      <c r="G21" s="76" t="str">
        <v>bx-cc-123-238</v>
      </c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74"/>
      <c r="S21" s="74"/>
    </row>
    <row r="22" spans="1:19">
      <c r="A22" s="60"/>
      <c r="B22" s="72"/>
      <c r="C22" s="60"/>
      <c r="D22" s="60"/>
      <c r="E22" s="76" t="str">
        <v>bx-cc-123-239</v>
      </c>
      <c r="F22" s="60"/>
      <c r="G22" s="76" t="str">
        <v>bx-cc-123-239</v>
      </c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74"/>
      <c r="S22" s="74"/>
    </row>
    <row r="23" spans="1:19">
      <c r="A23" s="60"/>
      <c r="B23" s="60"/>
      <c r="C23" s="60"/>
      <c r="D23" s="60"/>
      <c r="E23" s="76" t="str">
        <v>bx-cc-123-240</v>
      </c>
      <c r="F23" s="60"/>
      <c r="G23" s="76" t="str">
        <v>bx-cc-123-240</v>
      </c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74"/>
      <c r="S23" s="74"/>
    </row>
    <row r="24" spans="1:19">
      <c r="A24" s="60"/>
      <c r="B24" s="60"/>
      <c r="C24" s="60"/>
      <c r="D24" s="60"/>
      <c r="E24" s="76" t="str">
        <v>bx-cc-123-241</v>
      </c>
      <c r="F24" s="60"/>
      <c r="G24" s="76" t="str">
        <v>bx-cc-123-241</v>
      </c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74"/>
      <c r="S24" s="74"/>
    </row>
    <row r="25" spans="1:19">
      <c r="A25" s="60"/>
      <c r="B25" s="60"/>
      <c r="C25" s="60"/>
      <c r="D25" s="60"/>
      <c r="E25" s="76" t="str">
        <v>bx-cc-123-242</v>
      </c>
      <c r="F25" s="60"/>
      <c r="G25" s="76" t="str">
        <v>bx-cc-123-242</v>
      </c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74"/>
      <c r="S25" s="74"/>
    </row>
    <row r="26" spans="1:19">
      <c r="A26" s="60"/>
      <c r="B26" s="60"/>
      <c r="C26" s="60"/>
      <c r="D26" s="60"/>
      <c r="E26" s="76" t="str">
        <v>bx-cc-123-243</v>
      </c>
      <c r="F26" s="60"/>
      <c r="G26" s="76" t="str">
        <v>bx-cc-123-243</v>
      </c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74"/>
      <c r="S26" s="74"/>
    </row>
    <row r="27" spans="1:19">
      <c r="A27" s="60"/>
      <c r="B27" s="60"/>
      <c r="C27" s="60"/>
      <c r="D27" s="60"/>
      <c r="E27" s="76" t="str">
        <v>bx-cc-123-244</v>
      </c>
      <c r="F27" s="60"/>
      <c r="G27" s="76" t="str">
        <v>bx-cc-123-244</v>
      </c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74"/>
      <c r="S27" s="74"/>
    </row>
    <row r="28" spans="1:19">
      <c r="A28" s="60"/>
      <c r="B28" s="60"/>
      <c r="C28" s="60"/>
      <c r="D28" s="60"/>
      <c r="E28" s="76" t="str">
        <v>bx-cc-123-245</v>
      </c>
      <c r="F28" s="60"/>
      <c r="G28" s="76" t="str">
        <v>bx-cc-123-245</v>
      </c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74"/>
      <c r="S28" s="74"/>
    </row>
    <row r="29" spans="1:19">
      <c r="A29" s="60"/>
      <c r="B29" s="60"/>
      <c r="C29" s="60"/>
      <c r="D29" s="60"/>
      <c r="E29" s="76" t="str">
        <v>bx-cc-123-246</v>
      </c>
      <c r="F29" s="60"/>
      <c r="G29" s="76" t="str">
        <v>bx-cc-123-246</v>
      </c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AD86D-8BF2-4EA2-94E2-99E4A86EE0AF}">
  <sheetPr>
    <tabColor theme="9" tint="0.79998168889431442"/>
  </sheetPr>
  <dimension ref="A1:B19"/>
  <sheetViews>
    <sheetView workbookViewId="0"/>
  </sheetViews>
  <sheetFormatPr defaultRowHeight="14.4"/>
  <cols>
    <col min="2" max="2" width="18.109375" customWidth="1"/>
  </cols>
  <sheetData>
    <row r="1" spans="1:2">
      <c r="A1" s="60"/>
      <c r="B1" s="60"/>
    </row>
    <row r="2" spans="1:2">
      <c r="A2" s="60"/>
      <c r="B2" s="60"/>
    </row>
    <row r="3" spans="1:2">
      <c r="A3" s="60"/>
      <c r="B3" s="60"/>
    </row>
    <row r="4" spans="1:2">
      <c r="A4" s="60"/>
      <c r="B4" s="61" t="s">
        <v>2443</v>
      </c>
    </row>
    <row r="5" spans="1:2">
      <c r="A5" s="60"/>
      <c r="B5" s="71" t="s">
        <v>2444</v>
      </c>
    </row>
    <row r="6" spans="1:2">
      <c r="A6" s="60"/>
      <c r="B6" s="72" t="s">
        <v>2445</v>
      </c>
    </row>
    <row r="7" spans="1:2">
      <c r="A7" s="60"/>
      <c r="B7" s="72" t="s">
        <v>2446</v>
      </c>
    </row>
    <row r="8" spans="1:2">
      <c r="A8" s="60"/>
      <c r="B8" s="72" t="s">
        <v>2447</v>
      </c>
    </row>
    <row r="9" spans="1:2">
      <c r="A9" s="60"/>
      <c r="B9" s="72" t="s">
        <v>2448</v>
      </c>
    </row>
    <row r="10" spans="1:2">
      <c r="A10" s="60"/>
      <c r="B10" s="72" t="s">
        <v>2449</v>
      </c>
    </row>
    <row r="11" spans="1:2">
      <c r="A11" s="60"/>
      <c r="B11" s="72" t="s">
        <v>2450</v>
      </c>
    </row>
    <row r="12" spans="1:2">
      <c r="A12" s="60"/>
      <c r="B12" s="72" t="s">
        <v>2451</v>
      </c>
    </row>
    <row r="13" spans="1:2">
      <c r="A13" s="60"/>
      <c r="B13" s="72" t="s">
        <v>2452</v>
      </c>
    </row>
    <row r="14" spans="1:2">
      <c r="A14" s="60"/>
      <c r="B14" s="72" t="s">
        <v>2453</v>
      </c>
    </row>
    <row r="15" spans="1:2">
      <c r="A15" s="60"/>
      <c r="B15" s="72" t="s">
        <v>2454</v>
      </c>
    </row>
    <row r="16" spans="1:2">
      <c r="A16" s="60"/>
      <c r="B16" s="72" t="s">
        <v>2455</v>
      </c>
    </row>
    <row r="17" spans="1:2">
      <c r="A17" s="60"/>
      <c r="B17" s="72"/>
    </row>
    <row r="18" spans="1:2">
      <c r="A18" s="60"/>
      <c r="B18" s="72"/>
    </row>
    <row r="19" spans="1:2">
      <c r="A19" s="60"/>
      <c r="B19" s="72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CED5C-4F20-4D6D-ACBC-090E59F0F213}">
  <sheetPr>
    <tabColor theme="3" tint="0.749992370372631"/>
  </sheetPr>
  <dimension ref="A1:I201"/>
  <sheetViews>
    <sheetView workbookViewId="0">
      <selection activeCell="I2" sqref="I2"/>
    </sheetView>
  </sheetViews>
  <sheetFormatPr defaultRowHeight="14.4"/>
  <cols>
    <col min="1" max="1" width="10.88671875" bestFit="1" customWidth="1"/>
    <col min="2" max="2" width="9.5546875" bestFit="1" customWidth="1"/>
    <col min="3" max="3" width="14.109375" bestFit="1" customWidth="1"/>
    <col min="4" max="4" width="10.44140625" bestFit="1" customWidth="1"/>
    <col min="5" max="5" width="12.44140625" bestFit="1" customWidth="1"/>
    <col min="6" max="6" width="12.109375" bestFit="1" customWidth="1"/>
    <col min="7" max="7" width="16.33203125" bestFit="1" customWidth="1"/>
  </cols>
  <sheetData>
    <row r="1" spans="1:9">
      <c r="A1" s="81" t="s">
        <v>522</v>
      </c>
      <c r="B1" s="81" t="s">
        <v>2456</v>
      </c>
      <c r="C1" s="81" t="s">
        <v>250</v>
      </c>
      <c r="D1" s="81" t="s">
        <v>251</v>
      </c>
      <c r="E1" s="81" t="s">
        <v>514</v>
      </c>
      <c r="F1" s="81" t="s">
        <v>2457</v>
      </c>
      <c r="G1" s="81" t="s">
        <v>2458</v>
      </c>
      <c r="I1" t="s">
        <v>2459</v>
      </c>
    </row>
    <row r="2" spans="1:9">
      <c r="A2" s="82">
        <v>45292</v>
      </c>
      <c r="B2" s="81" t="s">
        <v>2460</v>
      </c>
      <c r="C2" s="81" t="s">
        <v>2461</v>
      </c>
      <c r="D2" s="81" t="s">
        <v>2462</v>
      </c>
      <c r="E2" s="81">
        <v>5</v>
      </c>
      <c r="F2" s="81">
        <v>195</v>
      </c>
      <c r="G2" s="81">
        <v>975</v>
      </c>
      <c r="I2" s="1" t="str" cm="1">
        <f t="array" ref="I2:I6">_xlfn.UNIQUE(Tabela8[Product])</f>
        <v>Tablet</v>
      </c>
    </row>
    <row r="3" spans="1:9">
      <c r="A3" s="82">
        <v>45293</v>
      </c>
      <c r="B3" s="81" t="s">
        <v>2463</v>
      </c>
      <c r="C3" s="81" t="s">
        <v>2464</v>
      </c>
      <c r="D3" s="81" t="s">
        <v>2465</v>
      </c>
      <c r="E3" s="81">
        <v>10</v>
      </c>
      <c r="F3" s="81">
        <v>1465</v>
      </c>
      <c r="G3" s="81">
        <v>14650</v>
      </c>
      <c r="I3" s="1" t="str">
        <v>Laptop</v>
      </c>
    </row>
    <row r="4" spans="1:9">
      <c r="A4" s="82">
        <v>45294</v>
      </c>
      <c r="B4" s="81" t="s">
        <v>2460</v>
      </c>
      <c r="C4" s="81" t="s">
        <v>2464</v>
      </c>
      <c r="D4" s="81" t="s">
        <v>2465</v>
      </c>
      <c r="E4" s="81">
        <v>11</v>
      </c>
      <c r="F4" s="81">
        <v>900</v>
      </c>
      <c r="G4" s="81">
        <v>9900</v>
      </c>
      <c r="I4" s="1" t="str">
        <v>Keyboard</v>
      </c>
    </row>
    <row r="5" spans="1:9">
      <c r="A5" s="82">
        <v>45295</v>
      </c>
      <c r="B5" s="81" t="s">
        <v>2463</v>
      </c>
      <c r="C5" s="81" t="s">
        <v>2464</v>
      </c>
      <c r="D5" s="81" t="s">
        <v>2466</v>
      </c>
      <c r="E5" s="81">
        <v>19</v>
      </c>
      <c r="F5" s="81">
        <v>727</v>
      </c>
      <c r="G5" s="81">
        <v>13813</v>
      </c>
      <c r="I5" s="1" t="str">
        <v>Phone</v>
      </c>
    </row>
    <row r="6" spans="1:9">
      <c r="A6" s="82">
        <v>45296</v>
      </c>
      <c r="B6" s="81" t="s">
        <v>2460</v>
      </c>
      <c r="C6" s="81" t="s">
        <v>2461</v>
      </c>
      <c r="D6" s="81" t="s">
        <v>2466</v>
      </c>
      <c r="E6" s="81">
        <v>4</v>
      </c>
      <c r="F6" s="81">
        <v>1191</v>
      </c>
      <c r="G6" s="81">
        <v>4764</v>
      </c>
      <c r="I6" s="1" t="str">
        <v>Monitor</v>
      </c>
    </row>
    <row r="7" spans="1:9">
      <c r="A7" s="82">
        <v>45297</v>
      </c>
      <c r="B7" s="81" t="s">
        <v>2463</v>
      </c>
      <c r="C7" s="81" t="s">
        <v>2467</v>
      </c>
      <c r="D7" s="81" t="s">
        <v>2466</v>
      </c>
      <c r="E7" s="81">
        <v>4</v>
      </c>
      <c r="F7" s="81">
        <v>437</v>
      </c>
      <c r="G7" s="81">
        <v>1748</v>
      </c>
    </row>
    <row r="8" spans="1:9">
      <c r="A8" s="82">
        <v>45298</v>
      </c>
      <c r="B8" s="81" t="s">
        <v>2468</v>
      </c>
      <c r="C8" s="81" t="s">
        <v>2467</v>
      </c>
      <c r="D8" s="81" t="s">
        <v>2462</v>
      </c>
      <c r="E8" s="81">
        <v>3</v>
      </c>
      <c r="F8" s="81">
        <v>1816</v>
      </c>
      <c r="G8" s="81">
        <v>5448</v>
      </c>
    </row>
    <row r="9" spans="1:9">
      <c r="A9" s="82">
        <v>45299</v>
      </c>
      <c r="B9" s="81" t="s">
        <v>2469</v>
      </c>
      <c r="C9" s="81" t="s">
        <v>395</v>
      </c>
      <c r="D9" s="81" t="s">
        <v>2465</v>
      </c>
      <c r="E9" s="81">
        <v>15</v>
      </c>
      <c r="F9" s="81">
        <v>755</v>
      </c>
      <c r="G9" s="81">
        <v>11325</v>
      </c>
    </row>
    <row r="10" spans="1:9">
      <c r="A10" s="82">
        <v>45300</v>
      </c>
      <c r="B10" s="81" t="s">
        <v>2463</v>
      </c>
      <c r="C10" s="81" t="s">
        <v>395</v>
      </c>
      <c r="D10" s="81" t="s">
        <v>2465</v>
      </c>
      <c r="E10" s="81">
        <v>4</v>
      </c>
      <c r="F10" s="81">
        <v>1189</v>
      </c>
      <c r="G10" s="81">
        <v>4756</v>
      </c>
    </row>
    <row r="11" spans="1:9">
      <c r="A11" s="82">
        <v>45301</v>
      </c>
      <c r="B11" s="81" t="s">
        <v>2469</v>
      </c>
      <c r="C11" s="81" t="s">
        <v>2461</v>
      </c>
      <c r="D11" s="81" t="s">
        <v>2466</v>
      </c>
      <c r="E11" s="81">
        <v>8</v>
      </c>
      <c r="F11" s="81">
        <v>521</v>
      </c>
      <c r="G11" s="81">
        <v>4168</v>
      </c>
    </row>
    <row r="12" spans="1:9">
      <c r="A12" s="82">
        <v>45302</v>
      </c>
      <c r="B12" s="81" t="s">
        <v>2468</v>
      </c>
      <c r="C12" s="81" t="s">
        <v>2467</v>
      </c>
      <c r="D12" s="81" t="s">
        <v>2462</v>
      </c>
      <c r="E12" s="81">
        <v>5</v>
      </c>
      <c r="F12" s="81">
        <v>1155</v>
      </c>
      <c r="G12" s="81">
        <v>5775</v>
      </c>
    </row>
    <row r="13" spans="1:9">
      <c r="A13" s="82">
        <v>45303</v>
      </c>
      <c r="B13" s="81" t="s">
        <v>2460</v>
      </c>
      <c r="C13" s="81" t="s">
        <v>2470</v>
      </c>
      <c r="D13" s="81" t="s">
        <v>2465</v>
      </c>
      <c r="E13" s="81">
        <v>8</v>
      </c>
      <c r="F13" s="81">
        <v>909</v>
      </c>
      <c r="G13" s="81">
        <v>7272</v>
      </c>
    </row>
    <row r="14" spans="1:9">
      <c r="A14" s="82">
        <v>45304</v>
      </c>
      <c r="B14" s="81" t="s">
        <v>2460</v>
      </c>
      <c r="C14" s="81" t="s">
        <v>2464</v>
      </c>
      <c r="D14" s="81" t="s">
        <v>2462</v>
      </c>
      <c r="E14" s="81">
        <v>1</v>
      </c>
      <c r="F14" s="81">
        <v>804</v>
      </c>
      <c r="G14" s="81">
        <v>804</v>
      </c>
    </row>
    <row r="15" spans="1:9">
      <c r="A15" s="82">
        <v>45305</v>
      </c>
      <c r="B15" s="81" t="s">
        <v>2463</v>
      </c>
      <c r="C15" s="81" t="s">
        <v>395</v>
      </c>
      <c r="D15" s="81" t="s">
        <v>2471</v>
      </c>
      <c r="E15" s="81">
        <v>16</v>
      </c>
      <c r="F15" s="81">
        <v>219</v>
      </c>
      <c r="G15" s="81">
        <v>3504</v>
      </c>
    </row>
    <row r="16" spans="1:9">
      <c r="A16" s="82">
        <v>45306</v>
      </c>
      <c r="B16" s="81" t="s">
        <v>2468</v>
      </c>
      <c r="C16" s="81" t="s">
        <v>2467</v>
      </c>
      <c r="D16" s="81" t="s">
        <v>2472</v>
      </c>
      <c r="E16" s="81">
        <v>5</v>
      </c>
      <c r="F16" s="81">
        <v>380</v>
      </c>
      <c r="G16" s="81">
        <v>1900</v>
      </c>
    </row>
    <row r="17" spans="1:7">
      <c r="A17" s="82">
        <v>45307</v>
      </c>
      <c r="B17" s="81" t="s">
        <v>2468</v>
      </c>
      <c r="C17" s="81" t="s">
        <v>395</v>
      </c>
      <c r="D17" s="81" t="s">
        <v>2462</v>
      </c>
      <c r="E17" s="81">
        <v>20</v>
      </c>
      <c r="F17" s="81">
        <v>496</v>
      </c>
      <c r="G17" s="81">
        <v>9920</v>
      </c>
    </row>
    <row r="18" spans="1:7">
      <c r="A18" s="82">
        <v>45308</v>
      </c>
      <c r="B18" s="81" t="s">
        <v>2468</v>
      </c>
      <c r="C18" s="81" t="s">
        <v>395</v>
      </c>
      <c r="D18" s="81" t="s">
        <v>2462</v>
      </c>
      <c r="E18" s="81">
        <v>17</v>
      </c>
      <c r="F18" s="81">
        <v>471</v>
      </c>
      <c r="G18" s="81">
        <v>8007</v>
      </c>
    </row>
    <row r="19" spans="1:7">
      <c r="A19" s="82">
        <v>45309</v>
      </c>
      <c r="B19" s="81" t="s">
        <v>2463</v>
      </c>
      <c r="C19" s="81" t="s">
        <v>2470</v>
      </c>
      <c r="D19" s="81" t="s">
        <v>2466</v>
      </c>
      <c r="E19" s="81">
        <v>19</v>
      </c>
      <c r="F19" s="81">
        <v>395</v>
      </c>
      <c r="G19" s="81">
        <v>7505</v>
      </c>
    </row>
    <row r="20" spans="1:7">
      <c r="A20" s="82">
        <v>45310</v>
      </c>
      <c r="B20" s="81" t="s">
        <v>2468</v>
      </c>
      <c r="C20" s="81" t="s">
        <v>2470</v>
      </c>
      <c r="D20" s="81" t="s">
        <v>2471</v>
      </c>
      <c r="E20" s="81">
        <v>3</v>
      </c>
      <c r="F20" s="81">
        <v>1455</v>
      </c>
      <c r="G20" s="81">
        <v>4365</v>
      </c>
    </row>
    <row r="21" spans="1:7">
      <c r="A21" s="82">
        <v>45311</v>
      </c>
      <c r="B21" s="81" t="s">
        <v>2469</v>
      </c>
      <c r="C21" s="81" t="s">
        <v>2464</v>
      </c>
      <c r="D21" s="81" t="s">
        <v>2472</v>
      </c>
      <c r="E21" s="81">
        <v>14</v>
      </c>
      <c r="F21" s="81">
        <v>1823</v>
      </c>
      <c r="G21" s="81">
        <v>25522</v>
      </c>
    </row>
    <row r="22" spans="1:7">
      <c r="A22" s="82">
        <v>45312</v>
      </c>
      <c r="B22" s="81" t="s">
        <v>2468</v>
      </c>
      <c r="C22" s="81" t="s">
        <v>2467</v>
      </c>
      <c r="D22" s="81" t="s">
        <v>2471</v>
      </c>
      <c r="E22" s="81">
        <v>6</v>
      </c>
      <c r="F22" s="81">
        <v>625</v>
      </c>
      <c r="G22" s="81">
        <v>3750</v>
      </c>
    </row>
    <row r="23" spans="1:7">
      <c r="A23" s="82">
        <v>45313</v>
      </c>
      <c r="B23" s="81" t="s">
        <v>2469</v>
      </c>
      <c r="C23" s="81" t="s">
        <v>2464</v>
      </c>
      <c r="D23" s="81" t="s">
        <v>2462</v>
      </c>
      <c r="E23" s="81">
        <v>3</v>
      </c>
      <c r="F23" s="81">
        <v>422</v>
      </c>
      <c r="G23" s="81">
        <v>1266</v>
      </c>
    </row>
    <row r="24" spans="1:7">
      <c r="A24" s="82">
        <v>45314</v>
      </c>
      <c r="B24" s="81" t="s">
        <v>2469</v>
      </c>
      <c r="C24" s="81" t="s">
        <v>395</v>
      </c>
      <c r="D24" s="81" t="s">
        <v>2472</v>
      </c>
      <c r="E24" s="81">
        <v>5</v>
      </c>
      <c r="F24" s="81">
        <v>1077</v>
      </c>
      <c r="G24" s="81">
        <v>5385</v>
      </c>
    </row>
    <row r="25" spans="1:7">
      <c r="A25" s="82">
        <v>45315</v>
      </c>
      <c r="B25" s="81" t="s">
        <v>2460</v>
      </c>
      <c r="C25" s="81" t="s">
        <v>2467</v>
      </c>
      <c r="D25" s="81" t="s">
        <v>2462</v>
      </c>
      <c r="E25" s="81">
        <v>16</v>
      </c>
      <c r="F25" s="81">
        <v>1936</v>
      </c>
      <c r="G25" s="81">
        <v>30976</v>
      </c>
    </row>
    <row r="26" spans="1:7">
      <c r="A26" s="82">
        <v>45316</v>
      </c>
      <c r="B26" s="81" t="s">
        <v>2463</v>
      </c>
      <c r="C26" s="81" t="s">
        <v>2470</v>
      </c>
      <c r="D26" s="81" t="s">
        <v>2462</v>
      </c>
      <c r="E26" s="81">
        <v>17</v>
      </c>
      <c r="F26" s="81">
        <v>1746</v>
      </c>
      <c r="G26" s="81">
        <v>29682</v>
      </c>
    </row>
    <row r="27" spans="1:7">
      <c r="A27" s="82">
        <v>45317</v>
      </c>
      <c r="B27" s="81" t="s">
        <v>2463</v>
      </c>
      <c r="C27" s="81" t="s">
        <v>2461</v>
      </c>
      <c r="D27" s="81" t="s">
        <v>2471</v>
      </c>
      <c r="E27" s="81">
        <v>11</v>
      </c>
      <c r="F27" s="81">
        <v>1750</v>
      </c>
      <c r="G27" s="81">
        <v>19250</v>
      </c>
    </row>
    <row r="28" spans="1:7">
      <c r="A28" s="82">
        <v>45318</v>
      </c>
      <c r="B28" s="81" t="s">
        <v>2463</v>
      </c>
      <c r="C28" s="81" t="s">
        <v>2464</v>
      </c>
      <c r="D28" s="81" t="s">
        <v>2472</v>
      </c>
      <c r="E28" s="81">
        <v>16</v>
      </c>
      <c r="F28" s="81">
        <v>809</v>
      </c>
      <c r="G28" s="81">
        <v>12944</v>
      </c>
    </row>
    <row r="29" spans="1:7">
      <c r="A29" s="82">
        <v>45319</v>
      </c>
      <c r="B29" s="81" t="s">
        <v>2469</v>
      </c>
      <c r="C29" s="81" t="s">
        <v>2464</v>
      </c>
      <c r="D29" s="81" t="s">
        <v>2465</v>
      </c>
      <c r="E29" s="81">
        <v>3</v>
      </c>
      <c r="F29" s="81">
        <v>1645</v>
      </c>
      <c r="G29" s="81">
        <v>4935</v>
      </c>
    </row>
    <row r="30" spans="1:7">
      <c r="A30" s="82">
        <v>45320</v>
      </c>
      <c r="B30" s="81" t="s">
        <v>2463</v>
      </c>
      <c r="C30" s="81" t="s">
        <v>2467</v>
      </c>
      <c r="D30" s="81" t="s">
        <v>2462</v>
      </c>
      <c r="E30" s="81">
        <v>17</v>
      </c>
      <c r="F30" s="81">
        <v>1748</v>
      </c>
      <c r="G30" s="81">
        <v>29716</v>
      </c>
    </row>
    <row r="31" spans="1:7">
      <c r="A31" s="82">
        <v>45321</v>
      </c>
      <c r="B31" s="81" t="s">
        <v>2463</v>
      </c>
      <c r="C31" s="81" t="s">
        <v>395</v>
      </c>
      <c r="D31" s="81" t="s">
        <v>2462</v>
      </c>
      <c r="E31" s="81">
        <v>15</v>
      </c>
      <c r="F31" s="81">
        <v>1178</v>
      </c>
      <c r="G31" s="81">
        <v>17670</v>
      </c>
    </row>
    <row r="32" spans="1:7">
      <c r="A32" s="82">
        <v>45322</v>
      </c>
      <c r="B32" s="81" t="s">
        <v>2468</v>
      </c>
      <c r="C32" s="81" t="s">
        <v>2461</v>
      </c>
      <c r="D32" s="81" t="s">
        <v>2471</v>
      </c>
      <c r="E32" s="81">
        <v>4</v>
      </c>
      <c r="F32" s="81">
        <v>1341</v>
      </c>
      <c r="G32" s="81">
        <v>5364</v>
      </c>
    </row>
    <row r="33" spans="1:7">
      <c r="A33" s="82">
        <v>45323</v>
      </c>
      <c r="B33" s="81" t="s">
        <v>2469</v>
      </c>
      <c r="C33" s="81" t="s">
        <v>2467</v>
      </c>
      <c r="D33" s="81" t="s">
        <v>2472</v>
      </c>
      <c r="E33" s="81">
        <v>5</v>
      </c>
      <c r="F33" s="81">
        <v>1339</v>
      </c>
      <c r="G33" s="81">
        <v>6695</v>
      </c>
    </row>
    <row r="34" spans="1:7">
      <c r="A34" s="82">
        <v>45324</v>
      </c>
      <c r="B34" s="81" t="s">
        <v>2463</v>
      </c>
      <c r="C34" s="81" t="s">
        <v>2467</v>
      </c>
      <c r="D34" s="81" t="s">
        <v>2466</v>
      </c>
      <c r="E34" s="81">
        <v>20</v>
      </c>
      <c r="F34" s="81">
        <v>1328</v>
      </c>
      <c r="G34" s="81">
        <v>26560</v>
      </c>
    </row>
    <row r="35" spans="1:7">
      <c r="A35" s="82">
        <v>45325</v>
      </c>
      <c r="B35" s="81" t="s">
        <v>2463</v>
      </c>
      <c r="C35" s="81" t="s">
        <v>395</v>
      </c>
      <c r="D35" s="81" t="s">
        <v>2465</v>
      </c>
      <c r="E35" s="81">
        <v>14</v>
      </c>
      <c r="F35" s="81">
        <v>981</v>
      </c>
      <c r="G35" s="81">
        <v>13734</v>
      </c>
    </row>
    <row r="36" spans="1:7">
      <c r="A36" s="82">
        <v>45326</v>
      </c>
      <c r="B36" s="81" t="s">
        <v>2460</v>
      </c>
      <c r="C36" s="81" t="s">
        <v>2464</v>
      </c>
      <c r="D36" s="81" t="s">
        <v>2462</v>
      </c>
      <c r="E36" s="81">
        <v>1</v>
      </c>
      <c r="F36" s="81">
        <v>493</v>
      </c>
      <c r="G36" s="81">
        <v>493</v>
      </c>
    </row>
    <row r="37" spans="1:7">
      <c r="A37" s="82">
        <v>45327</v>
      </c>
      <c r="B37" s="81" t="s">
        <v>2469</v>
      </c>
      <c r="C37" s="81" t="s">
        <v>2464</v>
      </c>
      <c r="D37" s="81" t="s">
        <v>2471</v>
      </c>
      <c r="E37" s="81">
        <v>12</v>
      </c>
      <c r="F37" s="81">
        <v>1022</v>
      </c>
      <c r="G37" s="81">
        <v>12264</v>
      </c>
    </row>
    <row r="38" spans="1:7">
      <c r="A38" s="82">
        <v>45328</v>
      </c>
      <c r="B38" s="81" t="s">
        <v>2469</v>
      </c>
      <c r="C38" s="81" t="s">
        <v>2461</v>
      </c>
      <c r="D38" s="81" t="s">
        <v>2465</v>
      </c>
      <c r="E38" s="81">
        <v>9</v>
      </c>
      <c r="F38" s="81">
        <v>512</v>
      </c>
      <c r="G38" s="81">
        <v>4608</v>
      </c>
    </row>
    <row r="39" spans="1:7">
      <c r="A39" s="82">
        <v>45329</v>
      </c>
      <c r="B39" s="81" t="s">
        <v>2463</v>
      </c>
      <c r="C39" s="81" t="s">
        <v>2461</v>
      </c>
      <c r="D39" s="81" t="s">
        <v>2465</v>
      </c>
      <c r="E39" s="81">
        <v>5</v>
      </c>
      <c r="F39" s="81">
        <v>463</v>
      </c>
      <c r="G39" s="81">
        <v>2315</v>
      </c>
    </row>
    <row r="40" spans="1:7">
      <c r="A40" s="82">
        <v>45330</v>
      </c>
      <c r="B40" s="81" t="s">
        <v>2469</v>
      </c>
      <c r="C40" s="81" t="s">
        <v>2467</v>
      </c>
      <c r="D40" s="81" t="s">
        <v>2465</v>
      </c>
      <c r="E40" s="81">
        <v>5</v>
      </c>
      <c r="F40" s="81">
        <v>1202</v>
      </c>
      <c r="G40" s="81">
        <v>6010</v>
      </c>
    </row>
    <row r="41" spans="1:7">
      <c r="A41" s="82">
        <v>45331</v>
      </c>
      <c r="B41" s="81" t="s">
        <v>2468</v>
      </c>
      <c r="C41" s="81" t="s">
        <v>395</v>
      </c>
      <c r="D41" s="81" t="s">
        <v>2462</v>
      </c>
      <c r="E41" s="81">
        <v>7</v>
      </c>
      <c r="F41" s="81">
        <v>1387</v>
      </c>
      <c r="G41" s="81">
        <v>9709</v>
      </c>
    </row>
    <row r="42" spans="1:7">
      <c r="A42" s="82">
        <v>45332</v>
      </c>
      <c r="B42" s="81" t="s">
        <v>2469</v>
      </c>
      <c r="C42" s="81" t="s">
        <v>2467</v>
      </c>
      <c r="D42" s="81" t="s">
        <v>2466</v>
      </c>
      <c r="E42" s="81">
        <v>11</v>
      </c>
      <c r="F42" s="81">
        <v>757</v>
      </c>
      <c r="G42" s="81">
        <v>8327</v>
      </c>
    </row>
    <row r="43" spans="1:7">
      <c r="A43" s="82">
        <v>45333</v>
      </c>
      <c r="B43" s="81" t="s">
        <v>2468</v>
      </c>
      <c r="C43" s="81" t="s">
        <v>2467</v>
      </c>
      <c r="D43" s="81" t="s">
        <v>2462</v>
      </c>
      <c r="E43" s="81">
        <v>4</v>
      </c>
      <c r="F43" s="81">
        <v>1229</v>
      </c>
      <c r="G43" s="81">
        <v>4916</v>
      </c>
    </row>
    <row r="44" spans="1:7">
      <c r="A44" s="82">
        <v>45334</v>
      </c>
      <c r="B44" s="81" t="s">
        <v>2460</v>
      </c>
      <c r="C44" s="81" t="s">
        <v>395</v>
      </c>
      <c r="D44" s="81" t="s">
        <v>2471</v>
      </c>
      <c r="E44" s="81">
        <v>8</v>
      </c>
      <c r="F44" s="81">
        <v>934</v>
      </c>
      <c r="G44" s="81">
        <v>7472</v>
      </c>
    </row>
    <row r="45" spans="1:7">
      <c r="A45" s="82">
        <v>45335</v>
      </c>
      <c r="B45" s="81" t="s">
        <v>2469</v>
      </c>
      <c r="C45" s="81" t="s">
        <v>2461</v>
      </c>
      <c r="D45" s="81" t="s">
        <v>2472</v>
      </c>
      <c r="E45" s="81">
        <v>12</v>
      </c>
      <c r="F45" s="81">
        <v>472</v>
      </c>
      <c r="G45" s="81">
        <v>5664</v>
      </c>
    </row>
    <row r="46" spans="1:7">
      <c r="A46" s="82">
        <v>45336</v>
      </c>
      <c r="B46" s="81" t="s">
        <v>2463</v>
      </c>
      <c r="C46" s="81" t="s">
        <v>2467</v>
      </c>
      <c r="D46" s="81" t="s">
        <v>2471</v>
      </c>
      <c r="E46" s="81">
        <v>15</v>
      </c>
      <c r="F46" s="81">
        <v>1686</v>
      </c>
      <c r="G46" s="81">
        <v>25290</v>
      </c>
    </row>
    <row r="47" spans="1:7">
      <c r="A47" s="82">
        <v>45337</v>
      </c>
      <c r="B47" s="81" t="s">
        <v>2469</v>
      </c>
      <c r="C47" s="81" t="s">
        <v>2461</v>
      </c>
      <c r="D47" s="81" t="s">
        <v>2466</v>
      </c>
      <c r="E47" s="81">
        <v>18</v>
      </c>
      <c r="F47" s="81">
        <v>1820</v>
      </c>
      <c r="G47" s="81">
        <v>32760</v>
      </c>
    </row>
    <row r="48" spans="1:7">
      <c r="A48" s="82">
        <v>45338</v>
      </c>
      <c r="B48" s="81" t="s">
        <v>2469</v>
      </c>
      <c r="C48" s="81" t="s">
        <v>2470</v>
      </c>
      <c r="D48" s="81" t="s">
        <v>2466</v>
      </c>
      <c r="E48" s="81">
        <v>3</v>
      </c>
      <c r="F48" s="81">
        <v>578</v>
      </c>
      <c r="G48" s="81">
        <v>1734</v>
      </c>
    </row>
    <row r="49" spans="1:7">
      <c r="A49" s="82">
        <v>45339</v>
      </c>
      <c r="B49" s="81" t="s">
        <v>2469</v>
      </c>
      <c r="C49" s="81" t="s">
        <v>2467</v>
      </c>
      <c r="D49" s="81" t="s">
        <v>2465</v>
      </c>
      <c r="E49" s="81">
        <v>11</v>
      </c>
      <c r="F49" s="81">
        <v>1035</v>
      </c>
      <c r="G49" s="81">
        <v>11385</v>
      </c>
    </row>
    <row r="50" spans="1:7">
      <c r="A50" s="82">
        <v>45340</v>
      </c>
      <c r="B50" s="81" t="s">
        <v>2463</v>
      </c>
      <c r="C50" s="81" t="s">
        <v>2470</v>
      </c>
      <c r="D50" s="81" t="s">
        <v>2462</v>
      </c>
      <c r="E50" s="81">
        <v>19</v>
      </c>
      <c r="F50" s="81">
        <v>671</v>
      </c>
      <c r="G50" s="81">
        <v>12749</v>
      </c>
    </row>
    <row r="51" spans="1:7">
      <c r="A51" s="82">
        <v>45341</v>
      </c>
      <c r="B51" s="81" t="s">
        <v>2460</v>
      </c>
      <c r="C51" s="81" t="s">
        <v>2467</v>
      </c>
      <c r="D51" s="81" t="s">
        <v>2472</v>
      </c>
      <c r="E51" s="81">
        <v>20</v>
      </c>
      <c r="F51" s="81">
        <v>131</v>
      </c>
      <c r="G51" s="81">
        <v>2620</v>
      </c>
    </row>
    <row r="52" spans="1:7">
      <c r="A52" s="82">
        <v>45342</v>
      </c>
      <c r="B52" s="81" t="s">
        <v>2468</v>
      </c>
      <c r="C52" s="81" t="s">
        <v>2461</v>
      </c>
      <c r="D52" s="81" t="s">
        <v>2465</v>
      </c>
      <c r="E52" s="81">
        <v>18</v>
      </c>
      <c r="F52" s="81">
        <v>1366</v>
      </c>
      <c r="G52" s="81">
        <v>24588</v>
      </c>
    </row>
    <row r="53" spans="1:7">
      <c r="A53" s="82">
        <v>45343</v>
      </c>
      <c r="B53" s="81" t="s">
        <v>2468</v>
      </c>
      <c r="C53" s="81" t="s">
        <v>2467</v>
      </c>
      <c r="D53" s="81" t="s">
        <v>2462</v>
      </c>
      <c r="E53" s="81">
        <v>10</v>
      </c>
      <c r="F53" s="81">
        <v>1842</v>
      </c>
      <c r="G53" s="81">
        <v>18420</v>
      </c>
    </row>
    <row r="54" spans="1:7">
      <c r="A54" s="82">
        <v>45344</v>
      </c>
      <c r="B54" s="81" t="s">
        <v>2460</v>
      </c>
      <c r="C54" s="81" t="s">
        <v>2470</v>
      </c>
      <c r="D54" s="81" t="s">
        <v>2466</v>
      </c>
      <c r="E54" s="81">
        <v>4</v>
      </c>
      <c r="F54" s="81">
        <v>1258</v>
      </c>
      <c r="G54" s="81">
        <v>5032</v>
      </c>
    </row>
    <row r="55" spans="1:7">
      <c r="A55" s="82">
        <v>45345</v>
      </c>
      <c r="B55" s="81" t="s">
        <v>2460</v>
      </c>
      <c r="C55" s="81" t="s">
        <v>2461</v>
      </c>
      <c r="D55" s="81" t="s">
        <v>2466</v>
      </c>
      <c r="E55" s="81">
        <v>2</v>
      </c>
      <c r="F55" s="81">
        <v>1234</v>
      </c>
      <c r="G55" s="81">
        <v>2468</v>
      </c>
    </row>
    <row r="56" spans="1:7">
      <c r="A56" s="82">
        <v>45346</v>
      </c>
      <c r="B56" s="81" t="s">
        <v>2468</v>
      </c>
      <c r="C56" s="81" t="s">
        <v>395</v>
      </c>
      <c r="D56" s="81" t="s">
        <v>2462</v>
      </c>
      <c r="E56" s="81">
        <v>9</v>
      </c>
      <c r="F56" s="81">
        <v>1752</v>
      </c>
      <c r="G56" s="81">
        <v>15768</v>
      </c>
    </row>
    <row r="57" spans="1:7">
      <c r="A57" s="82">
        <v>45347</v>
      </c>
      <c r="B57" s="81" t="s">
        <v>2463</v>
      </c>
      <c r="C57" s="81" t="s">
        <v>2467</v>
      </c>
      <c r="D57" s="81" t="s">
        <v>2472</v>
      </c>
      <c r="E57" s="81">
        <v>19</v>
      </c>
      <c r="F57" s="81">
        <v>1564</v>
      </c>
      <c r="G57" s="81">
        <v>29716</v>
      </c>
    </row>
    <row r="58" spans="1:7">
      <c r="A58" s="82">
        <v>45348</v>
      </c>
      <c r="B58" s="81" t="s">
        <v>2463</v>
      </c>
      <c r="C58" s="81" t="s">
        <v>2467</v>
      </c>
      <c r="D58" s="81" t="s">
        <v>2471</v>
      </c>
      <c r="E58" s="81">
        <v>10</v>
      </c>
      <c r="F58" s="81">
        <v>569</v>
      </c>
      <c r="G58" s="81">
        <v>5690</v>
      </c>
    </row>
    <row r="59" spans="1:7">
      <c r="A59" s="82">
        <v>45349</v>
      </c>
      <c r="B59" s="81" t="s">
        <v>2469</v>
      </c>
      <c r="C59" s="81" t="s">
        <v>2464</v>
      </c>
      <c r="D59" s="81" t="s">
        <v>2472</v>
      </c>
      <c r="E59" s="81">
        <v>20</v>
      </c>
      <c r="F59" s="81">
        <v>507</v>
      </c>
      <c r="G59" s="81">
        <v>10140</v>
      </c>
    </row>
    <row r="60" spans="1:7">
      <c r="A60" s="82">
        <v>45350</v>
      </c>
      <c r="B60" s="81" t="s">
        <v>2460</v>
      </c>
      <c r="C60" s="81" t="s">
        <v>395</v>
      </c>
      <c r="D60" s="81" t="s">
        <v>2466</v>
      </c>
      <c r="E60" s="81">
        <v>5</v>
      </c>
      <c r="F60" s="81">
        <v>1199</v>
      </c>
      <c r="G60" s="81">
        <v>5995</v>
      </c>
    </row>
    <row r="61" spans="1:7">
      <c r="A61" s="82">
        <v>45351</v>
      </c>
      <c r="B61" s="81" t="s">
        <v>2468</v>
      </c>
      <c r="C61" s="81" t="s">
        <v>395</v>
      </c>
      <c r="D61" s="81" t="s">
        <v>2466</v>
      </c>
      <c r="E61" s="81">
        <v>7</v>
      </c>
      <c r="F61" s="81">
        <v>1822</v>
      </c>
      <c r="G61" s="81">
        <v>12754</v>
      </c>
    </row>
    <row r="62" spans="1:7">
      <c r="A62" s="82">
        <v>45352</v>
      </c>
      <c r="B62" s="81" t="s">
        <v>2468</v>
      </c>
      <c r="C62" s="81" t="s">
        <v>2461</v>
      </c>
      <c r="D62" s="81" t="s">
        <v>2465</v>
      </c>
      <c r="E62" s="81">
        <v>2</v>
      </c>
      <c r="F62" s="81">
        <v>1984</v>
      </c>
      <c r="G62" s="81">
        <v>3968</v>
      </c>
    </row>
    <row r="63" spans="1:7">
      <c r="A63" s="82">
        <v>45353</v>
      </c>
      <c r="B63" s="81" t="s">
        <v>2463</v>
      </c>
      <c r="C63" s="81" t="s">
        <v>395</v>
      </c>
      <c r="D63" s="81" t="s">
        <v>2462</v>
      </c>
      <c r="E63" s="81">
        <v>19</v>
      </c>
      <c r="F63" s="81">
        <v>422</v>
      </c>
      <c r="G63" s="81">
        <v>8018</v>
      </c>
    </row>
    <row r="64" spans="1:7">
      <c r="A64" s="82">
        <v>45354</v>
      </c>
      <c r="B64" s="81" t="s">
        <v>2460</v>
      </c>
      <c r="C64" s="81" t="s">
        <v>2467</v>
      </c>
      <c r="D64" s="81" t="s">
        <v>2466</v>
      </c>
      <c r="E64" s="81">
        <v>5</v>
      </c>
      <c r="F64" s="81">
        <v>1773</v>
      </c>
      <c r="G64" s="81">
        <v>8865</v>
      </c>
    </row>
    <row r="65" spans="1:7">
      <c r="A65" s="82">
        <v>45355</v>
      </c>
      <c r="B65" s="81" t="s">
        <v>2468</v>
      </c>
      <c r="C65" s="81" t="s">
        <v>2464</v>
      </c>
      <c r="D65" s="81" t="s">
        <v>2462</v>
      </c>
      <c r="E65" s="81">
        <v>4</v>
      </c>
      <c r="F65" s="81">
        <v>409</v>
      </c>
      <c r="G65" s="81">
        <v>1636</v>
      </c>
    </row>
    <row r="66" spans="1:7">
      <c r="A66" s="82">
        <v>45356</v>
      </c>
      <c r="B66" s="81" t="s">
        <v>2460</v>
      </c>
      <c r="C66" s="81" t="s">
        <v>2470</v>
      </c>
      <c r="D66" s="81" t="s">
        <v>2465</v>
      </c>
      <c r="E66" s="81">
        <v>1</v>
      </c>
      <c r="F66" s="81">
        <v>468</v>
      </c>
      <c r="G66" s="81">
        <v>468</v>
      </c>
    </row>
    <row r="67" spans="1:7">
      <c r="A67" s="82">
        <v>45357</v>
      </c>
      <c r="B67" s="81" t="s">
        <v>2469</v>
      </c>
      <c r="C67" s="81" t="s">
        <v>2464</v>
      </c>
      <c r="D67" s="81" t="s">
        <v>2466</v>
      </c>
      <c r="E67" s="81">
        <v>11</v>
      </c>
      <c r="F67" s="81">
        <v>905</v>
      </c>
      <c r="G67" s="81">
        <v>9955</v>
      </c>
    </row>
    <row r="68" spans="1:7">
      <c r="A68" s="82">
        <v>45358</v>
      </c>
      <c r="B68" s="81" t="s">
        <v>2460</v>
      </c>
      <c r="C68" s="81" t="s">
        <v>2464</v>
      </c>
      <c r="D68" s="81" t="s">
        <v>2471</v>
      </c>
      <c r="E68" s="81">
        <v>18</v>
      </c>
      <c r="F68" s="81">
        <v>1782</v>
      </c>
      <c r="G68" s="81">
        <v>32076</v>
      </c>
    </row>
    <row r="69" spans="1:7">
      <c r="A69" s="82">
        <v>45359</v>
      </c>
      <c r="B69" s="81" t="s">
        <v>2468</v>
      </c>
      <c r="C69" s="81" t="s">
        <v>2461</v>
      </c>
      <c r="D69" s="81" t="s">
        <v>2465</v>
      </c>
      <c r="E69" s="81">
        <v>10</v>
      </c>
      <c r="F69" s="81">
        <v>726</v>
      </c>
      <c r="G69" s="81">
        <v>7260</v>
      </c>
    </row>
    <row r="70" spans="1:7">
      <c r="A70" s="82">
        <v>45360</v>
      </c>
      <c r="B70" s="81" t="s">
        <v>2460</v>
      </c>
      <c r="C70" s="81" t="s">
        <v>2461</v>
      </c>
      <c r="D70" s="81" t="s">
        <v>2471</v>
      </c>
      <c r="E70" s="81">
        <v>11</v>
      </c>
      <c r="F70" s="81">
        <v>1322</v>
      </c>
      <c r="G70" s="81">
        <v>14542</v>
      </c>
    </row>
    <row r="71" spans="1:7">
      <c r="A71" s="82">
        <v>45361</v>
      </c>
      <c r="B71" s="81" t="s">
        <v>2460</v>
      </c>
      <c r="C71" s="81" t="s">
        <v>2470</v>
      </c>
      <c r="D71" s="81" t="s">
        <v>2465</v>
      </c>
      <c r="E71" s="81">
        <v>19</v>
      </c>
      <c r="F71" s="81">
        <v>1862</v>
      </c>
      <c r="G71" s="81">
        <v>35378</v>
      </c>
    </row>
    <row r="72" spans="1:7">
      <c r="A72" s="82">
        <v>45362</v>
      </c>
      <c r="B72" s="81" t="s">
        <v>2463</v>
      </c>
      <c r="C72" s="81" t="s">
        <v>2470</v>
      </c>
      <c r="D72" s="81" t="s">
        <v>2462</v>
      </c>
      <c r="E72" s="81">
        <v>19</v>
      </c>
      <c r="F72" s="81">
        <v>297</v>
      </c>
      <c r="G72" s="81">
        <v>5643</v>
      </c>
    </row>
    <row r="73" spans="1:7">
      <c r="A73" s="82">
        <v>45363</v>
      </c>
      <c r="B73" s="81" t="s">
        <v>2463</v>
      </c>
      <c r="C73" s="81" t="s">
        <v>2461</v>
      </c>
      <c r="D73" s="81" t="s">
        <v>2466</v>
      </c>
      <c r="E73" s="81">
        <v>8</v>
      </c>
      <c r="F73" s="81">
        <v>822</v>
      </c>
      <c r="G73" s="81">
        <v>6576</v>
      </c>
    </row>
    <row r="74" spans="1:7">
      <c r="A74" s="82">
        <v>45364</v>
      </c>
      <c r="B74" s="81" t="s">
        <v>2468</v>
      </c>
      <c r="C74" s="81" t="s">
        <v>2464</v>
      </c>
      <c r="D74" s="81" t="s">
        <v>2471</v>
      </c>
      <c r="E74" s="81">
        <v>2</v>
      </c>
      <c r="F74" s="81">
        <v>877</v>
      </c>
      <c r="G74" s="81">
        <v>1754</v>
      </c>
    </row>
    <row r="75" spans="1:7">
      <c r="A75" s="82">
        <v>45365</v>
      </c>
      <c r="B75" s="81" t="s">
        <v>2463</v>
      </c>
      <c r="C75" s="81" t="s">
        <v>2464</v>
      </c>
      <c r="D75" s="81" t="s">
        <v>2465</v>
      </c>
      <c r="E75" s="81">
        <v>16</v>
      </c>
      <c r="F75" s="81">
        <v>611</v>
      </c>
      <c r="G75" s="81">
        <v>9776</v>
      </c>
    </row>
    <row r="76" spans="1:7">
      <c r="A76" s="82">
        <v>45366</v>
      </c>
      <c r="B76" s="81" t="s">
        <v>2460</v>
      </c>
      <c r="C76" s="81" t="s">
        <v>2467</v>
      </c>
      <c r="D76" s="81" t="s">
        <v>2472</v>
      </c>
      <c r="E76" s="81">
        <v>18</v>
      </c>
      <c r="F76" s="81">
        <v>782</v>
      </c>
      <c r="G76" s="81">
        <v>14076</v>
      </c>
    </row>
    <row r="77" spans="1:7">
      <c r="A77" s="82">
        <v>45367</v>
      </c>
      <c r="B77" s="81" t="s">
        <v>2463</v>
      </c>
      <c r="C77" s="81" t="s">
        <v>2464</v>
      </c>
      <c r="D77" s="81" t="s">
        <v>2471</v>
      </c>
      <c r="E77" s="81">
        <v>8</v>
      </c>
      <c r="F77" s="81">
        <v>1010</v>
      </c>
      <c r="G77" s="81">
        <v>8080</v>
      </c>
    </row>
    <row r="78" spans="1:7">
      <c r="A78" s="82">
        <v>45368</v>
      </c>
      <c r="B78" s="81" t="s">
        <v>2463</v>
      </c>
      <c r="C78" s="81" t="s">
        <v>2464</v>
      </c>
      <c r="D78" s="81" t="s">
        <v>2471</v>
      </c>
      <c r="E78" s="81">
        <v>2</v>
      </c>
      <c r="F78" s="81">
        <v>1022</v>
      </c>
      <c r="G78" s="81">
        <v>2044</v>
      </c>
    </row>
    <row r="79" spans="1:7">
      <c r="A79" s="82">
        <v>45369</v>
      </c>
      <c r="B79" s="81" t="s">
        <v>2468</v>
      </c>
      <c r="C79" s="81" t="s">
        <v>2464</v>
      </c>
      <c r="D79" s="81" t="s">
        <v>2466</v>
      </c>
      <c r="E79" s="81">
        <v>12</v>
      </c>
      <c r="F79" s="81">
        <v>639</v>
      </c>
      <c r="G79" s="81">
        <v>7668</v>
      </c>
    </row>
    <row r="80" spans="1:7">
      <c r="A80" s="82">
        <v>45370</v>
      </c>
      <c r="B80" s="81" t="s">
        <v>2469</v>
      </c>
      <c r="C80" s="81" t="s">
        <v>2467</v>
      </c>
      <c r="D80" s="81" t="s">
        <v>2462</v>
      </c>
      <c r="E80" s="81">
        <v>9</v>
      </c>
      <c r="F80" s="81">
        <v>343</v>
      </c>
      <c r="G80" s="81">
        <v>3087</v>
      </c>
    </row>
    <row r="81" spans="1:7">
      <c r="A81" s="82">
        <v>45371</v>
      </c>
      <c r="B81" s="81" t="s">
        <v>2469</v>
      </c>
      <c r="C81" s="81" t="s">
        <v>2467</v>
      </c>
      <c r="D81" s="81" t="s">
        <v>2472</v>
      </c>
      <c r="E81" s="81">
        <v>9</v>
      </c>
      <c r="F81" s="81">
        <v>1196</v>
      </c>
      <c r="G81" s="81">
        <v>10764</v>
      </c>
    </row>
    <row r="82" spans="1:7">
      <c r="A82" s="82">
        <v>45372</v>
      </c>
      <c r="B82" s="81" t="s">
        <v>2460</v>
      </c>
      <c r="C82" s="81" t="s">
        <v>395</v>
      </c>
      <c r="D82" s="81" t="s">
        <v>2471</v>
      </c>
      <c r="E82" s="81">
        <v>1</v>
      </c>
      <c r="F82" s="81">
        <v>988</v>
      </c>
      <c r="G82" s="81">
        <v>988</v>
      </c>
    </row>
    <row r="83" spans="1:7">
      <c r="A83" s="82">
        <v>45373</v>
      </c>
      <c r="B83" s="81" t="s">
        <v>2463</v>
      </c>
      <c r="C83" s="81" t="s">
        <v>2470</v>
      </c>
      <c r="D83" s="81" t="s">
        <v>2465</v>
      </c>
      <c r="E83" s="81">
        <v>1</v>
      </c>
      <c r="F83" s="81">
        <v>1582</v>
      </c>
      <c r="G83" s="81">
        <v>1582</v>
      </c>
    </row>
    <row r="84" spans="1:7">
      <c r="A84" s="82">
        <v>45374</v>
      </c>
      <c r="B84" s="81" t="s">
        <v>2463</v>
      </c>
      <c r="C84" s="81" t="s">
        <v>2461</v>
      </c>
      <c r="D84" s="81" t="s">
        <v>2472</v>
      </c>
      <c r="E84" s="81">
        <v>4</v>
      </c>
      <c r="F84" s="81">
        <v>1129</v>
      </c>
      <c r="G84" s="81">
        <v>4516</v>
      </c>
    </row>
    <row r="85" spans="1:7">
      <c r="A85" s="82">
        <v>45375</v>
      </c>
      <c r="B85" s="81" t="s">
        <v>2469</v>
      </c>
      <c r="C85" s="81" t="s">
        <v>2470</v>
      </c>
      <c r="D85" s="81" t="s">
        <v>2462</v>
      </c>
      <c r="E85" s="81">
        <v>4</v>
      </c>
      <c r="F85" s="81">
        <v>1174</v>
      </c>
      <c r="G85" s="81">
        <v>4696</v>
      </c>
    </row>
    <row r="86" spans="1:7">
      <c r="A86" s="82">
        <v>45376</v>
      </c>
      <c r="B86" s="81" t="s">
        <v>2468</v>
      </c>
      <c r="C86" s="81" t="s">
        <v>2470</v>
      </c>
      <c r="D86" s="81" t="s">
        <v>2466</v>
      </c>
      <c r="E86" s="81">
        <v>13</v>
      </c>
      <c r="F86" s="81">
        <v>1143</v>
      </c>
      <c r="G86" s="81">
        <v>14859</v>
      </c>
    </row>
    <row r="87" spans="1:7">
      <c r="A87" s="82">
        <v>45377</v>
      </c>
      <c r="B87" s="81" t="s">
        <v>2469</v>
      </c>
      <c r="C87" s="81" t="s">
        <v>395</v>
      </c>
      <c r="D87" s="81" t="s">
        <v>2466</v>
      </c>
      <c r="E87" s="81">
        <v>17</v>
      </c>
      <c r="F87" s="81">
        <v>1242</v>
      </c>
      <c r="G87" s="81">
        <v>21114</v>
      </c>
    </row>
    <row r="88" spans="1:7">
      <c r="A88" s="82">
        <v>45378</v>
      </c>
      <c r="B88" s="81" t="s">
        <v>2468</v>
      </c>
      <c r="C88" s="81" t="s">
        <v>395</v>
      </c>
      <c r="D88" s="81" t="s">
        <v>2472</v>
      </c>
      <c r="E88" s="81">
        <v>10</v>
      </c>
      <c r="F88" s="81">
        <v>1591</v>
      </c>
      <c r="G88" s="81">
        <v>15910</v>
      </c>
    </row>
    <row r="89" spans="1:7">
      <c r="A89" s="82">
        <v>45379</v>
      </c>
      <c r="B89" s="81" t="s">
        <v>2469</v>
      </c>
      <c r="C89" s="81" t="s">
        <v>2467</v>
      </c>
      <c r="D89" s="81" t="s">
        <v>2462</v>
      </c>
      <c r="E89" s="81">
        <v>10</v>
      </c>
      <c r="F89" s="81">
        <v>1799</v>
      </c>
      <c r="G89" s="81">
        <v>17990</v>
      </c>
    </row>
    <row r="90" spans="1:7">
      <c r="A90" s="82">
        <v>45380</v>
      </c>
      <c r="B90" s="81" t="s">
        <v>2468</v>
      </c>
      <c r="C90" s="81" t="s">
        <v>2467</v>
      </c>
      <c r="D90" s="81" t="s">
        <v>2462</v>
      </c>
      <c r="E90" s="81">
        <v>19</v>
      </c>
      <c r="F90" s="81">
        <v>1132</v>
      </c>
      <c r="G90" s="81">
        <v>21508</v>
      </c>
    </row>
    <row r="91" spans="1:7">
      <c r="A91" s="82">
        <v>45381</v>
      </c>
      <c r="B91" s="81" t="s">
        <v>2468</v>
      </c>
      <c r="C91" s="81" t="s">
        <v>2464</v>
      </c>
      <c r="D91" s="81" t="s">
        <v>2462</v>
      </c>
      <c r="E91" s="81">
        <v>19</v>
      </c>
      <c r="F91" s="81">
        <v>869</v>
      </c>
      <c r="G91" s="81">
        <v>16511</v>
      </c>
    </row>
    <row r="92" spans="1:7">
      <c r="A92" s="82">
        <v>45382</v>
      </c>
      <c r="B92" s="81" t="s">
        <v>2460</v>
      </c>
      <c r="C92" s="81" t="s">
        <v>2467</v>
      </c>
      <c r="D92" s="81" t="s">
        <v>2462</v>
      </c>
      <c r="E92" s="81">
        <v>13</v>
      </c>
      <c r="F92" s="81">
        <v>477</v>
      </c>
      <c r="G92" s="81">
        <v>6201</v>
      </c>
    </row>
    <row r="93" spans="1:7">
      <c r="A93" s="82">
        <v>45383</v>
      </c>
      <c r="B93" s="81" t="s">
        <v>2460</v>
      </c>
      <c r="C93" s="81" t="s">
        <v>2467</v>
      </c>
      <c r="D93" s="81" t="s">
        <v>2471</v>
      </c>
      <c r="E93" s="81">
        <v>9</v>
      </c>
      <c r="F93" s="81">
        <v>1677</v>
      </c>
      <c r="G93" s="81">
        <v>15093</v>
      </c>
    </row>
    <row r="94" spans="1:7">
      <c r="A94" s="82">
        <v>45384</v>
      </c>
      <c r="B94" s="81" t="s">
        <v>2469</v>
      </c>
      <c r="C94" s="81" t="s">
        <v>2467</v>
      </c>
      <c r="D94" s="81" t="s">
        <v>2471</v>
      </c>
      <c r="E94" s="81">
        <v>6</v>
      </c>
      <c r="F94" s="81">
        <v>968</v>
      </c>
      <c r="G94" s="81">
        <v>5808</v>
      </c>
    </row>
    <row r="95" spans="1:7">
      <c r="A95" s="82">
        <v>45385</v>
      </c>
      <c r="B95" s="81" t="s">
        <v>2469</v>
      </c>
      <c r="C95" s="81" t="s">
        <v>2464</v>
      </c>
      <c r="D95" s="81" t="s">
        <v>2466</v>
      </c>
      <c r="E95" s="81">
        <v>1</v>
      </c>
      <c r="F95" s="81">
        <v>1269</v>
      </c>
      <c r="G95" s="81">
        <v>1269</v>
      </c>
    </row>
    <row r="96" spans="1:7">
      <c r="A96" s="82">
        <v>45386</v>
      </c>
      <c r="B96" s="81" t="s">
        <v>2463</v>
      </c>
      <c r="C96" s="81" t="s">
        <v>2464</v>
      </c>
      <c r="D96" s="81" t="s">
        <v>2471</v>
      </c>
      <c r="E96" s="81">
        <v>17</v>
      </c>
      <c r="F96" s="81">
        <v>1947</v>
      </c>
      <c r="G96" s="81">
        <v>33099</v>
      </c>
    </row>
    <row r="97" spans="1:7">
      <c r="A97" s="82">
        <v>45387</v>
      </c>
      <c r="B97" s="81" t="s">
        <v>2469</v>
      </c>
      <c r="C97" s="81" t="s">
        <v>395</v>
      </c>
      <c r="D97" s="81" t="s">
        <v>2471</v>
      </c>
      <c r="E97" s="81">
        <v>14</v>
      </c>
      <c r="F97" s="81">
        <v>371</v>
      </c>
      <c r="G97" s="81">
        <v>5194</v>
      </c>
    </row>
    <row r="98" spans="1:7">
      <c r="A98" s="82">
        <v>45388</v>
      </c>
      <c r="B98" s="81" t="s">
        <v>2469</v>
      </c>
      <c r="C98" s="81" t="s">
        <v>395</v>
      </c>
      <c r="D98" s="81" t="s">
        <v>2466</v>
      </c>
      <c r="E98" s="81">
        <v>12</v>
      </c>
      <c r="F98" s="81">
        <v>1535</v>
      </c>
      <c r="G98" s="81">
        <v>18420</v>
      </c>
    </row>
    <row r="99" spans="1:7">
      <c r="A99" s="82">
        <v>45389</v>
      </c>
      <c r="B99" s="81" t="s">
        <v>2463</v>
      </c>
      <c r="C99" s="81" t="s">
        <v>2461</v>
      </c>
      <c r="D99" s="81" t="s">
        <v>2465</v>
      </c>
      <c r="E99" s="81">
        <v>2</v>
      </c>
      <c r="F99" s="81">
        <v>1083</v>
      </c>
      <c r="G99" s="81">
        <v>2166</v>
      </c>
    </row>
    <row r="100" spans="1:7">
      <c r="A100" s="82">
        <v>45390</v>
      </c>
      <c r="B100" s="81" t="s">
        <v>2468</v>
      </c>
      <c r="C100" s="81" t="s">
        <v>2464</v>
      </c>
      <c r="D100" s="81" t="s">
        <v>2465</v>
      </c>
      <c r="E100" s="81">
        <v>3</v>
      </c>
      <c r="F100" s="81">
        <v>333</v>
      </c>
      <c r="G100" s="81">
        <v>999</v>
      </c>
    </row>
    <row r="101" spans="1:7">
      <c r="A101" s="82">
        <v>45391</v>
      </c>
      <c r="B101" s="81" t="s">
        <v>2469</v>
      </c>
      <c r="C101" s="81" t="s">
        <v>2470</v>
      </c>
      <c r="D101" s="81" t="s">
        <v>2471</v>
      </c>
      <c r="E101" s="81">
        <v>3</v>
      </c>
      <c r="F101" s="81">
        <v>556</v>
      </c>
      <c r="G101" s="81">
        <v>1668</v>
      </c>
    </row>
    <row r="102" spans="1:7">
      <c r="A102" s="82">
        <v>45392</v>
      </c>
      <c r="B102" s="81" t="s">
        <v>2463</v>
      </c>
      <c r="C102" s="81" t="s">
        <v>2467</v>
      </c>
      <c r="D102" s="81" t="s">
        <v>2471</v>
      </c>
      <c r="E102" s="81">
        <v>10</v>
      </c>
      <c r="F102" s="81">
        <v>1790</v>
      </c>
      <c r="G102" s="81">
        <v>17900</v>
      </c>
    </row>
    <row r="103" spans="1:7">
      <c r="A103" s="82">
        <v>45393</v>
      </c>
      <c r="B103" s="81" t="s">
        <v>2468</v>
      </c>
      <c r="C103" s="81" t="s">
        <v>2464</v>
      </c>
      <c r="D103" s="81" t="s">
        <v>2466</v>
      </c>
      <c r="E103" s="81">
        <v>7</v>
      </c>
      <c r="F103" s="81">
        <v>1893</v>
      </c>
      <c r="G103" s="81">
        <v>13251</v>
      </c>
    </row>
    <row r="104" spans="1:7">
      <c r="A104" s="82">
        <v>45394</v>
      </c>
      <c r="B104" s="81" t="s">
        <v>2460</v>
      </c>
      <c r="C104" s="81" t="s">
        <v>2464</v>
      </c>
      <c r="D104" s="81" t="s">
        <v>2462</v>
      </c>
      <c r="E104" s="81">
        <v>8</v>
      </c>
      <c r="F104" s="81">
        <v>856</v>
      </c>
      <c r="G104" s="81">
        <v>6848</v>
      </c>
    </row>
    <row r="105" spans="1:7">
      <c r="A105" s="82">
        <v>45395</v>
      </c>
      <c r="B105" s="81" t="s">
        <v>2469</v>
      </c>
      <c r="C105" s="81" t="s">
        <v>2461</v>
      </c>
      <c r="D105" s="81" t="s">
        <v>2462</v>
      </c>
      <c r="E105" s="81">
        <v>8</v>
      </c>
      <c r="F105" s="81">
        <v>1038</v>
      </c>
      <c r="G105" s="81">
        <v>8304</v>
      </c>
    </row>
    <row r="106" spans="1:7">
      <c r="A106" s="82">
        <v>45396</v>
      </c>
      <c r="B106" s="81" t="s">
        <v>2463</v>
      </c>
      <c r="C106" s="81" t="s">
        <v>2470</v>
      </c>
      <c r="D106" s="81" t="s">
        <v>2472</v>
      </c>
      <c r="E106" s="81">
        <v>15</v>
      </c>
      <c r="F106" s="81">
        <v>374</v>
      </c>
      <c r="G106" s="81">
        <v>5610</v>
      </c>
    </row>
    <row r="107" spans="1:7">
      <c r="A107" s="82">
        <v>45397</v>
      </c>
      <c r="B107" s="81" t="s">
        <v>2469</v>
      </c>
      <c r="C107" s="81" t="s">
        <v>395</v>
      </c>
      <c r="D107" s="81" t="s">
        <v>2471</v>
      </c>
      <c r="E107" s="81">
        <v>17</v>
      </c>
      <c r="F107" s="81">
        <v>268</v>
      </c>
      <c r="G107" s="81">
        <v>4556</v>
      </c>
    </row>
    <row r="108" spans="1:7">
      <c r="A108" s="82">
        <v>45398</v>
      </c>
      <c r="B108" s="81" t="s">
        <v>2463</v>
      </c>
      <c r="C108" s="81" t="s">
        <v>2464</v>
      </c>
      <c r="D108" s="81" t="s">
        <v>2465</v>
      </c>
      <c r="E108" s="81">
        <v>14</v>
      </c>
      <c r="F108" s="81">
        <v>952</v>
      </c>
      <c r="G108" s="81">
        <v>13328</v>
      </c>
    </row>
    <row r="109" spans="1:7">
      <c r="A109" s="82">
        <v>45399</v>
      </c>
      <c r="B109" s="81" t="s">
        <v>2468</v>
      </c>
      <c r="C109" s="81" t="s">
        <v>2464</v>
      </c>
      <c r="D109" s="81" t="s">
        <v>2465</v>
      </c>
      <c r="E109" s="81">
        <v>20</v>
      </c>
      <c r="F109" s="81">
        <v>1833</v>
      </c>
      <c r="G109" s="81">
        <v>36660</v>
      </c>
    </row>
    <row r="110" spans="1:7">
      <c r="A110" s="82">
        <v>45400</v>
      </c>
      <c r="B110" s="81" t="s">
        <v>2460</v>
      </c>
      <c r="C110" s="81" t="s">
        <v>2461</v>
      </c>
      <c r="D110" s="81" t="s">
        <v>2466</v>
      </c>
      <c r="E110" s="81">
        <v>2</v>
      </c>
      <c r="F110" s="81">
        <v>1283</v>
      </c>
      <c r="G110" s="81">
        <v>2566</v>
      </c>
    </row>
    <row r="111" spans="1:7">
      <c r="A111" s="82">
        <v>45401</v>
      </c>
      <c r="B111" s="81" t="s">
        <v>2469</v>
      </c>
      <c r="C111" s="81" t="s">
        <v>2461</v>
      </c>
      <c r="D111" s="81" t="s">
        <v>2465</v>
      </c>
      <c r="E111" s="81">
        <v>19</v>
      </c>
      <c r="F111" s="81">
        <v>942</v>
      </c>
      <c r="G111" s="81">
        <v>17898</v>
      </c>
    </row>
    <row r="112" spans="1:7">
      <c r="A112" s="82">
        <v>45402</v>
      </c>
      <c r="B112" s="81" t="s">
        <v>2469</v>
      </c>
      <c r="C112" s="81" t="s">
        <v>2467</v>
      </c>
      <c r="D112" s="81" t="s">
        <v>2462</v>
      </c>
      <c r="E112" s="81">
        <v>14</v>
      </c>
      <c r="F112" s="81">
        <v>1571</v>
      </c>
      <c r="G112" s="81">
        <v>21994</v>
      </c>
    </row>
    <row r="113" spans="1:7">
      <c r="A113" s="82">
        <v>45403</v>
      </c>
      <c r="B113" s="81" t="s">
        <v>2468</v>
      </c>
      <c r="C113" s="81" t="s">
        <v>395</v>
      </c>
      <c r="D113" s="81" t="s">
        <v>2462</v>
      </c>
      <c r="E113" s="81">
        <v>12</v>
      </c>
      <c r="F113" s="81">
        <v>1693</v>
      </c>
      <c r="G113" s="81">
        <v>20316</v>
      </c>
    </row>
    <row r="114" spans="1:7">
      <c r="A114" s="82">
        <v>45404</v>
      </c>
      <c r="B114" s="81" t="s">
        <v>2469</v>
      </c>
      <c r="C114" s="81" t="s">
        <v>2470</v>
      </c>
      <c r="D114" s="81" t="s">
        <v>2471</v>
      </c>
      <c r="E114" s="81">
        <v>9</v>
      </c>
      <c r="F114" s="81">
        <v>610</v>
      </c>
      <c r="G114" s="81">
        <v>5490</v>
      </c>
    </row>
    <row r="115" spans="1:7">
      <c r="A115" s="82">
        <v>45405</v>
      </c>
      <c r="B115" s="81" t="s">
        <v>2468</v>
      </c>
      <c r="C115" s="81" t="s">
        <v>395</v>
      </c>
      <c r="D115" s="81" t="s">
        <v>2471</v>
      </c>
      <c r="E115" s="81">
        <v>19</v>
      </c>
      <c r="F115" s="81">
        <v>1877</v>
      </c>
      <c r="G115" s="81">
        <v>35663</v>
      </c>
    </row>
    <row r="116" spans="1:7">
      <c r="A116" s="82">
        <v>45406</v>
      </c>
      <c r="B116" s="81" t="s">
        <v>2469</v>
      </c>
      <c r="C116" s="81" t="s">
        <v>2461</v>
      </c>
      <c r="D116" s="81" t="s">
        <v>2462</v>
      </c>
      <c r="E116" s="81">
        <v>14</v>
      </c>
      <c r="F116" s="81">
        <v>1284</v>
      </c>
      <c r="G116" s="81">
        <v>17976</v>
      </c>
    </row>
    <row r="117" spans="1:7">
      <c r="A117" s="82">
        <v>45407</v>
      </c>
      <c r="B117" s="81" t="s">
        <v>2468</v>
      </c>
      <c r="C117" s="81" t="s">
        <v>2464</v>
      </c>
      <c r="D117" s="81" t="s">
        <v>2465</v>
      </c>
      <c r="E117" s="81">
        <v>8</v>
      </c>
      <c r="F117" s="81">
        <v>1901</v>
      </c>
      <c r="G117" s="81">
        <v>15208</v>
      </c>
    </row>
    <row r="118" spans="1:7">
      <c r="A118" s="82">
        <v>45408</v>
      </c>
      <c r="B118" s="81" t="s">
        <v>2460</v>
      </c>
      <c r="C118" s="81" t="s">
        <v>2461</v>
      </c>
      <c r="D118" s="81" t="s">
        <v>2462</v>
      </c>
      <c r="E118" s="81">
        <v>19</v>
      </c>
      <c r="F118" s="81">
        <v>1745</v>
      </c>
      <c r="G118" s="81">
        <v>33155</v>
      </c>
    </row>
    <row r="119" spans="1:7">
      <c r="A119" s="82">
        <v>45409</v>
      </c>
      <c r="B119" s="81" t="s">
        <v>2460</v>
      </c>
      <c r="C119" s="81" t="s">
        <v>2470</v>
      </c>
      <c r="D119" s="81" t="s">
        <v>2466</v>
      </c>
      <c r="E119" s="81">
        <v>8</v>
      </c>
      <c r="F119" s="81">
        <v>1911</v>
      </c>
      <c r="G119" s="81">
        <v>15288</v>
      </c>
    </row>
    <row r="120" spans="1:7">
      <c r="A120" s="82">
        <v>45410</v>
      </c>
      <c r="B120" s="81" t="s">
        <v>2468</v>
      </c>
      <c r="C120" s="81" t="s">
        <v>2470</v>
      </c>
      <c r="D120" s="81" t="s">
        <v>2472</v>
      </c>
      <c r="E120" s="81">
        <v>12</v>
      </c>
      <c r="F120" s="81">
        <v>648</v>
      </c>
      <c r="G120" s="81">
        <v>7776</v>
      </c>
    </row>
    <row r="121" spans="1:7">
      <c r="A121" s="82">
        <v>45411</v>
      </c>
      <c r="B121" s="81" t="s">
        <v>2463</v>
      </c>
      <c r="C121" s="81" t="s">
        <v>2470</v>
      </c>
      <c r="D121" s="81" t="s">
        <v>2465</v>
      </c>
      <c r="E121" s="81">
        <v>4</v>
      </c>
      <c r="F121" s="81">
        <v>837</v>
      </c>
      <c r="G121" s="81">
        <v>3348</v>
      </c>
    </row>
    <row r="122" spans="1:7">
      <c r="A122" s="82">
        <v>45412</v>
      </c>
      <c r="B122" s="81" t="s">
        <v>2468</v>
      </c>
      <c r="C122" s="81" t="s">
        <v>2467</v>
      </c>
      <c r="D122" s="81" t="s">
        <v>2466</v>
      </c>
      <c r="E122" s="81">
        <v>19</v>
      </c>
      <c r="F122" s="81">
        <v>294</v>
      </c>
      <c r="G122" s="81">
        <v>5586</v>
      </c>
    </row>
    <row r="123" spans="1:7">
      <c r="A123" s="82">
        <v>45413</v>
      </c>
      <c r="B123" s="81" t="s">
        <v>2460</v>
      </c>
      <c r="C123" s="81" t="s">
        <v>2461</v>
      </c>
      <c r="D123" s="81" t="s">
        <v>2471</v>
      </c>
      <c r="E123" s="81">
        <v>8</v>
      </c>
      <c r="F123" s="81">
        <v>1583</v>
      </c>
      <c r="G123" s="81">
        <v>12664</v>
      </c>
    </row>
    <row r="124" spans="1:7">
      <c r="A124" s="82">
        <v>45414</v>
      </c>
      <c r="B124" s="81" t="s">
        <v>2463</v>
      </c>
      <c r="C124" s="81" t="s">
        <v>2461</v>
      </c>
      <c r="D124" s="81" t="s">
        <v>2462</v>
      </c>
      <c r="E124" s="81">
        <v>17</v>
      </c>
      <c r="F124" s="81">
        <v>1501</v>
      </c>
      <c r="G124" s="81">
        <v>25517</v>
      </c>
    </row>
    <row r="125" spans="1:7">
      <c r="A125" s="82">
        <v>45415</v>
      </c>
      <c r="B125" s="81" t="s">
        <v>2468</v>
      </c>
      <c r="C125" s="81" t="s">
        <v>395</v>
      </c>
      <c r="D125" s="81" t="s">
        <v>2462</v>
      </c>
      <c r="E125" s="81">
        <v>7</v>
      </c>
      <c r="F125" s="81">
        <v>1443</v>
      </c>
      <c r="G125" s="81">
        <v>10101</v>
      </c>
    </row>
    <row r="126" spans="1:7">
      <c r="A126" s="82">
        <v>45416</v>
      </c>
      <c r="B126" s="81" t="s">
        <v>2468</v>
      </c>
      <c r="C126" s="81" t="s">
        <v>2470</v>
      </c>
      <c r="D126" s="81" t="s">
        <v>2471</v>
      </c>
      <c r="E126" s="81">
        <v>2</v>
      </c>
      <c r="F126" s="81">
        <v>293</v>
      </c>
      <c r="G126" s="81">
        <v>586</v>
      </c>
    </row>
    <row r="127" spans="1:7">
      <c r="A127" s="82">
        <v>45417</v>
      </c>
      <c r="B127" s="81" t="s">
        <v>2468</v>
      </c>
      <c r="C127" s="81" t="s">
        <v>395</v>
      </c>
      <c r="D127" s="81" t="s">
        <v>2462</v>
      </c>
      <c r="E127" s="81">
        <v>3</v>
      </c>
      <c r="F127" s="81">
        <v>974</v>
      </c>
      <c r="G127" s="81">
        <v>2922</v>
      </c>
    </row>
    <row r="128" spans="1:7">
      <c r="A128" s="82">
        <v>45418</v>
      </c>
      <c r="B128" s="81" t="s">
        <v>2468</v>
      </c>
      <c r="C128" s="81" t="s">
        <v>2464</v>
      </c>
      <c r="D128" s="81" t="s">
        <v>2472</v>
      </c>
      <c r="E128" s="81">
        <v>15</v>
      </c>
      <c r="F128" s="81">
        <v>575</v>
      </c>
      <c r="G128" s="81">
        <v>8625</v>
      </c>
    </row>
    <row r="129" spans="1:7">
      <c r="A129" s="82">
        <v>45419</v>
      </c>
      <c r="B129" s="81" t="s">
        <v>2468</v>
      </c>
      <c r="C129" s="81" t="s">
        <v>2470</v>
      </c>
      <c r="D129" s="81" t="s">
        <v>2472</v>
      </c>
      <c r="E129" s="81">
        <v>14</v>
      </c>
      <c r="F129" s="81">
        <v>1630</v>
      </c>
      <c r="G129" s="81">
        <v>22820</v>
      </c>
    </row>
    <row r="130" spans="1:7">
      <c r="A130" s="82">
        <v>45420</v>
      </c>
      <c r="B130" s="81" t="s">
        <v>2468</v>
      </c>
      <c r="C130" s="81" t="s">
        <v>2464</v>
      </c>
      <c r="D130" s="81" t="s">
        <v>2472</v>
      </c>
      <c r="E130" s="81">
        <v>3</v>
      </c>
      <c r="F130" s="81">
        <v>722</v>
      </c>
      <c r="G130" s="81">
        <v>2166</v>
      </c>
    </row>
    <row r="131" spans="1:7">
      <c r="A131" s="82">
        <v>45421</v>
      </c>
      <c r="B131" s="81" t="s">
        <v>2460</v>
      </c>
      <c r="C131" s="81" t="s">
        <v>395</v>
      </c>
      <c r="D131" s="81" t="s">
        <v>2465</v>
      </c>
      <c r="E131" s="81">
        <v>17</v>
      </c>
      <c r="F131" s="81">
        <v>1341</v>
      </c>
      <c r="G131" s="81">
        <v>22797</v>
      </c>
    </row>
    <row r="132" spans="1:7">
      <c r="A132" s="82">
        <v>45422</v>
      </c>
      <c r="B132" s="81" t="s">
        <v>2460</v>
      </c>
      <c r="C132" s="81" t="s">
        <v>2470</v>
      </c>
      <c r="D132" s="81" t="s">
        <v>2462</v>
      </c>
      <c r="E132" s="81">
        <v>5</v>
      </c>
      <c r="F132" s="81">
        <v>1021</v>
      </c>
      <c r="G132" s="81">
        <v>5105</v>
      </c>
    </row>
    <row r="133" spans="1:7">
      <c r="A133" s="82">
        <v>45423</v>
      </c>
      <c r="B133" s="81" t="s">
        <v>2463</v>
      </c>
      <c r="C133" s="81" t="s">
        <v>2461</v>
      </c>
      <c r="D133" s="81" t="s">
        <v>2462</v>
      </c>
      <c r="E133" s="81">
        <v>15</v>
      </c>
      <c r="F133" s="81">
        <v>1671</v>
      </c>
      <c r="G133" s="81">
        <v>25065</v>
      </c>
    </row>
    <row r="134" spans="1:7">
      <c r="A134" s="82">
        <v>45424</v>
      </c>
      <c r="B134" s="81" t="s">
        <v>2460</v>
      </c>
      <c r="C134" s="81" t="s">
        <v>2464</v>
      </c>
      <c r="D134" s="81" t="s">
        <v>2471</v>
      </c>
      <c r="E134" s="81">
        <v>17</v>
      </c>
      <c r="F134" s="81">
        <v>1144</v>
      </c>
      <c r="G134" s="81">
        <v>19448</v>
      </c>
    </row>
    <row r="135" spans="1:7">
      <c r="A135" s="82">
        <v>45425</v>
      </c>
      <c r="B135" s="81" t="s">
        <v>2469</v>
      </c>
      <c r="C135" s="81" t="s">
        <v>395</v>
      </c>
      <c r="D135" s="81" t="s">
        <v>2462</v>
      </c>
      <c r="E135" s="81">
        <v>5</v>
      </c>
      <c r="F135" s="81">
        <v>1764</v>
      </c>
      <c r="G135" s="81">
        <v>8820</v>
      </c>
    </row>
    <row r="136" spans="1:7">
      <c r="A136" s="82">
        <v>45426</v>
      </c>
      <c r="B136" s="81" t="s">
        <v>2460</v>
      </c>
      <c r="C136" s="81" t="s">
        <v>2470</v>
      </c>
      <c r="D136" s="81" t="s">
        <v>2472</v>
      </c>
      <c r="E136" s="81">
        <v>13</v>
      </c>
      <c r="F136" s="81">
        <v>857</v>
      </c>
      <c r="G136" s="81">
        <v>11141</v>
      </c>
    </row>
    <row r="137" spans="1:7">
      <c r="A137" s="82">
        <v>45427</v>
      </c>
      <c r="B137" s="81" t="s">
        <v>2460</v>
      </c>
      <c r="C137" s="81" t="s">
        <v>2461</v>
      </c>
      <c r="D137" s="81" t="s">
        <v>2466</v>
      </c>
      <c r="E137" s="81">
        <v>12</v>
      </c>
      <c r="F137" s="81">
        <v>633</v>
      </c>
      <c r="G137" s="81">
        <v>7596</v>
      </c>
    </row>
    <row r="138" spans="1:7">
      <c r="A138" s="82">
        <v>45428</v>
      </c>
      <c r="B138" s="81" t="s">
        <v>2460</v>
      </c>
      <c r="C138" s="81" t="s">
        <v>2464</v>
      </c>
      <c r="D138" s="81" t="s">
        <v>2471</v>
      </c>
      <c r="E138" s="81">
        <v>10</v>
      </c>
      <c r="F138" s="81">
        <v>391</v>
      </c>
      <c r="G138" s="81">
        <v>3910</v>
      </c>
    </row>
    <row r="139" spans="1:7">
      <c r="A139" s="82">
        <v>45429</v>
      </c>
      <c r="B139" s="81" t="s">
        <v>2460</v>
      </c>
      <c r="C139" s="81" t="s">
        <v>2461</v>
      </c>
      <c r="D139" s="81" t="s">
        <v>2465</v>
      </c>
      <c r="E139" s="81">
        <v>6</v>
      </c>
      <c r="F139" s="81">
        <v>962</v>
      </c>
      <c r="G139" s="81">
        <v>5772</v>
      </c>
    </row>
    <row r="140" spans="1:7">
      <c r="A140" s="82">
        <v>45430</v>
      </c>
      <c r="B140" s="81" t="s">
        <v>2460</v>
      </c>
      <c r="C140" s="81" t="s">
        <v>2461</v>
      </c>
      <c r="D140" s="81" t="s">
        <v>2466</v>
      </c>
      <c r="E140" s="81">
        <v>6</v>
      </c>
      <c r="F140" s="81">
        <v>1277</v>
      </c>
      <c r="G140" s="81">
        <v>7662</v>
      </c>
    </row>
    <row r="141" spans="1:7">
      <c r="A141" s="82">
        <v>45431</v>
      </c>
      <c r="B141" s="81" t="s">
        <v>2460</v>
      </c>
      <c r="C141" s="81" t="s">
        <v>395</v>
      </c>
      <c r="D141" s="81" t="s">
        <v>2471</v>
      </c>
      <c r="E141" s="81">
        <v>15</v>
      </c>
      <c r="F141" s="81">
        <v>588</v>
      </c>
      <c r="G141" s="81">
        <v>8820</v>
      </c>
    </row>
    <row r="142" spans="1:7">
      <c r="A142" s="82">
        <v>45432</v>
      </c>
      <c r="B142" s="81" t="s">
        <v>2469</v>
      </c>
      <c r="C142" s="81" t="s">
        <v>2467</v>
      </c>
      <c r="D142" s="81" t="s">
        <v>2465</v>
      </c>
      <c r="E142" s="81">
        <v>2</v>
      </c>
      <c r="F142" s="81">
        <v>1194</v>
      </c>
      <c r="G142" s="81">
        <v>2388</v>
      </c>
    </row>
    <row r="143" spans="1:7">
      <c r="A143" s="82">
        <v>45433</v>
      </c>
      <c r="B143" s="81" t="s">
        <v>2463</v>
      </c>
      <c r="C143" s="81" t="s">
        <v>2467</v>
      </c>
      <c r="D143" s="81" t="s">
        <v>2466</v>
      </c>
      <c r="E143" s="81">
        <v>17</v>
      </c>
      <c r="F143" s="81">
        <v>1625</v>
      </c>
      <c r="G143" s="81">
        <v>27625</v>
      </c>
    </row>
    <row r="144" spans="1:7">
      <c r="A144" s="82">
        <v>45434</v>
      </c>
      <c r="B144" s="81" t="s">
        <v>2463</v>
      </c>
      <c r="C144" s="81" t="s">
        <v>395</v>
      </c>
      <c r="D144" s="81" t="s">
        <v>2466</v>
      </c>
      <c r="E144" s="81">
        <v>5</v>
      </c>
      <c r="F144" s="81">
        <v>640</v>
      </c>
      <c r="G144" s="81">
        <v>3200</v>
      </c>
    </row>
    <row r="145" spans="1:7">
      <c r="A145" s="82">
        <v>45435</v>
      </c>
      <c r="B145" s="81" t="s">
        <v>2468</v>
      </c>
      <c r="C145" s="81" t="s">
        <v>2470</v>
      </c>
      <c r="D145" s="81" t="s">
        <v>2462</v>
      </c>
      <c r="E145" s="81">
        <v>5</v>
      </c>
      <c r="F145" s="81">
        <v>1895</v>
      </c>
      <c r="G145" s="81">
        <v>9475</v>
      </c>
    </row>
    <row r="146" spans="1:7">
      <c r="A146" s="82">
        <v>45436</v>
      </c>
      <c r="B146" s="81" t="s">
        <v>2463</v>
      </c>
      <c r="C146" s="81" t="s">
        <v>2467</v>
      </c>
      <c r="D146" s="81" t="s">
        <v>2466</v>
      </c>
      <c r="E146" s="81">
        <v>6</v>
      </c>
      <c r="F146" s="81">
        <v>525</v>
      </c>
      <c r="G146" s="81">
        <v>3150</v>
      </c>
    </row>
    <row r="147" spans="1:7">
      <c r="A147" s="82">
        <v>45437</v>
      </c>
      <c r="B147" s="81" t="s">
        <v>2469</v>
      </c>
      <c r="C147" s="81" t="s">
        <v>2461</v>
      </c>
      <c r="D147" s="81" t="s">
        <v>2462</v>
      </c>
      <c r="E147" s="81">
        <v>14</v>
      </c>
      <c r="F147" s="81">
        <v>198</v>
      </c>
      <c r="G147" s="81">
        <v>2772</v>
      </c>
    </row>
    <row r="148" spans="1:7">
      <c r="A148" s="82">
        <v>45438</v>
      </c>
      <c r="B148" s="81" t="s">
        <v>2460</v>
      </c>
      <c r="C148" s="81" t="s">
        <v>2467</v>
      </c>
      <c r="D148" s="81" t="s">
        <v>2472</v>
      </c>
      <c r="E148" s="81">
        <v>19</v>
      </c>
      <c r="F148" s="81">
        <v>1777</v>
      </c>
      <c r="G148" s="81">
        <v>33763</v>
      </c>
    </row>
    <row r="149" spans="1:7">
      <c r="A149" s="82">
        <v>45439</v>
      </c>
      <c r="B149" s="81" t="s">
        <v>2469</v>
      </c>
      <c r="C149" s="81" t="s">
        <v>2470</v>
      </c>
      <c r="D149" s="81" t="s">
        <v>2472</v>
      </c>
      <c r="E149" s="81">
        <v>14</v>
      </c>
      <c r="F149" s="81">
        <v>1145</v>
      </c>
      <c r="G149" s="81">
        <v>16030</v>
      </c>
    </row>
    <row r="150" spans="1:7">
      <c r="A150" s="82">
        <v>45440</v>
      </c>
      <c r="B150" s="81" t="s">
        <v>2468</v>
      </c>
      <c r="C150" s="81" t="s">
        <v>2470</v>
      </c>
      <c r="D150" s="81" t="s">
        <v>2472</v>
      </c>
      <c r="E150" s="81">
        <v>19</v>
      </c>
      <c r="F150" s="81">
        <v>1293</v>
      </c>
      <c r="G150" s="81">
        <v>24567</v>
      </c>
    </row>
    <row r="151" spans="1:7">
      <c r="A151" s="82">
        <v>45441</v>
      </c>
      <c r="B151" s="81" t="s">
        <v>2460</v>
      </c>
      <c r="C151" s="81" t="s">
        <v>2464</v>
      </c>
      <c r="D151" s="81" t="s">
        <v>2471</v>
      </c>
      <c r="E151" s="81">
        <v>16</v>
      </c>
      <c r="F151" s="81">
        <v>685</v>
      </c>
      <c r="G151" s="81">
        <v>10960</v>
      </c>
    </row>
    <row r="152" spans="1:7">
      <c r="A152" s="82">
        <v>45442</v>
      </c>
      <c r="B152" s="81" t="s">
        <v>2460</v>
      </c>
      <c r="C152" s="81" t="s">
        <v>2470</v>
      </c>
      <c r="D152" s="81" t="s">
        <v>2465</v>
      </c>
      <c r="E152" s="81">
        <v>2</v>
      </c>
      <c r="F152" s="81">
        <v>847</v>
      </c>
      <c r="G152" s="81">
        <v>1694</v>
      </c>
    </row>
    <row r="153" spans="1:7">
      <c r="A153" s="82">
        <v>45443</v>
      </c>
      <c r="B153" s="81" t="s">
        <v>2469</v>
      </c>
      <c r="C153" s="81" t="s">
        <v>395</v>
      </c>
      <c r="D153" s="81" t="s">
        <v>2462</v>
      </c>
      <c r="E153" s="81">
        <v>4</v>
      </c>
      <c r="F153" s="81">
        <v>662</v>
      </c>
      <c r="G153" s="81">
        <v>2648</v>
      </c>
    </row>
    <row r="154" spans="1:7">
      <c r="A154" s="82">
        <v>45444</v>
      </c>
      <c r="B154" s="81" t="s">
        <v>2463</v>
      </c>
      <c r="C154" s="81" t="s">
        <v>2461</v>
      </c>
      <c r="D154" s="81" t="s">
        <v>2472</v>
      </c>
      <c r="E154" s="81">
        <v>1</v>
      </c>
      <c r="F154" s="81">
        <v>1406</v>
      </c>
      <c r="G154" s="81">
        <v>1406</v>
      </c>
    </row>
    <row r="155" spans="1:7">
      <c r="A155" s="82">
        <v>45445</v>
      </c>
      <c r="B155" s="81" t="s">
        <v>2468</v>
      </c>
      <c r="C155" s="81" t="s">
        <v>2464</v>
      </c>
      <c r="D155" s="81" t="s">
        <v>2462</v>
      </c>
      <c r="E155" s="81">
        <v>19</v>
      </c>
      <c r="F155" s="81">
        <v>599</v>
      </c>
      <c r="G155" s="81">
        <v>11381</v>
      </c>
    </row>
    <row r="156" spans="1:7">
      <c r="A156" s="82">
        <v>45446</v>
      </c>
      <c r="B156" s="81" t="s">
        <v>2469</v>
      </c>
      <c r="C156" s="81" t="s">
        <v>2461</v>
      </c>
      <c r="D156" s="81" t="s">
        <v>2471</v>
      </c>
      <c r="E156" s="81">
        <v>14</v>
      </c>
      <c r="F156" s="81">
        <v>858</v>
      </c>
      <c r="G156" s="81">
        <v>12012</v>
      </c>
    </row>
    <row r="157" spans="1:7">
      <c r="A157" s="82">
        <v>45447</v>
      </c>
      <c r="B157" s="81" t="s">
        <v>2469</v>
      </c>
      <c r="C157" s="81" t="s">
        <v>395</v>
      </c>
      <c r="D157" s="81" t="s">
        <v>2472</v>
      </c>
      <c r="E157" s="81">
        <v>9</v>
      </c>
      <c r="F157" s="81">
        <v>1089</v>
      </c>
      <c r="G157" s="81">
        <v>9801</v>
      </c>
    </row>
    <row r="158" spans="1:7">
      <c r="A158" s="82">
        <v>45448</v>
      </c>
      <c r="B158" s="81" t="s">
        <v>2468</v>
      </c>
      <c r="C158" s="81" t="s">
        <v>2470</v>
      </c>
      <c r="D158" s="81" t="s">
        <v>2465</v>
      </c>
      <c r="E158" s="81">
        <v>7</v>
      </c>
      <c r="F158" s="81">
        <v>1928</v>
      </c>
      <c r="G158" s="81">
        <v>13496</v>
      </c>
    </row>
    <row r="159" spans="1:7">
      <c r="A159" s="82">
        <v>45449</v>
      </c>
      <c r="B159" s="81" t="s">
        <v>2463</v>
      </c>
      <c r="C159" s="81" t="s">
        <v>2461</v>
      </c>
      <c r="D159" s="81" t="s">
        <v>2465</v>
      </c>
      <c r="E159" s="81">
        <v>18</v>
      </c>
      <c r="F159" s="81">
        <v>275</v>
      </c>
      <c r="G159" s="81">
        <v>4950</v>
      </c>
    </row>
    <row r="160" spans="1:7">
      <c r="A160" s="82">
        <v>45450</v>
      </c>
      <c r="B160" s="81" t="s">
        <v>2468</v>
      </c>
      <c r="C160" s="81" t="s">
        <v>2461</v>
      </c>
      <c r="D160" s="81" t="s">
        <v>2471</v>
      </c>
      <c r="E160" s="81">
        <v>2</v>
      </c>
      <c r="F160" s="81">
        <v>340</v>
      </c>
      <c r="G160" s="81">
        <v>680</v>
      </c>
    </row>
    <row r="161" spans="1:7">
      <c r="A161" s="82">
        <v>45451</v>
      </c>
      <c r="B161" s="81" t="s">
        <v>2469</v>
      </c>
      <c r="C161" s="81" t="s">
        <v>2461</v>
      </c>
      <c r="D161" s="81" t="s">
        <v>2466</v>
      </c>
      <c r="E161" s="81">
        <v>14</v>
      </c>
      <c r="F161" s="81">
        <v>630</v>
      </c>
      <c r="G161" s="81">
        <v>8820</v>
      </c>
    </row>
    <row r="162" spans="1:7">
      <c r="A162" s="82">
        <v>45452</v>
      </c>
      <c r="B162" s="81" t="s">
        <v>2460</v>
      </c>
      <c r="C162" s="81" t="s">
        <v>2464</v>
      </c>
      <c r="D162" s="81" t="s">
        <v>2466</v>
      </c>
      <c r="E162" s="81">
        <v>10</v>
      </c>
      <c r="F162" s="81">
        <v>1548</v>
      </c>
      <c r="G162" s="81">
        <v>15480</v>
      </c>
    </row>
    <row r="163" spans="1:7">
      <c r="A163" s="82">
        <v>45453</v>
      </c>
      <c r="B163" s="81" t="s">
        <v>2469</v>
      </c>
      <c r="C163" s="81" t="s">
        <v>2470</v>
      </c>
      <c r="D163" s="81" t="s">
        <v>2465</v>
      </c>
      <c r="E163" s="81">
        <v>9</v>
      </c>
      <c r="F163" s="81">
        <v>1651</v>
      </c>
      <c r="G163" s="81">
        <v>14859</v>
      </c>
    </row>
    <row r="164" spans="1:7">
      <c r="A164" s="82">
        <v>45454</v>
      </c>
      <c r="B164" s="81" t="s">
        <v>2463</v>
      </c>
      <c r="C164" s="81" t="s">
        <v>2461</v>
      </c>
      <c r="D164" s="81" t="s">
        <v>2465</v>
      </c>
      <c r="E164" s="81">
        <v>18</v>
      </c>
      <c r="F164" s="81">
        <v>687</v>
      </c>
      <c r="G164" s="81">
        <v>12366</v>
      </c>
    </row>
    <row r="165" spans="1:7">
      <c r="A165" s="82">
        <v>45455</v>
      </c>
      <c r="B165" s="81" t="s">
        <v>2463</v>
      </c>
      <c r="C165" s="81" t="s">
        <v>2464</v>
      </c>
      <c r="D165" s="81" t="s">
        <v>2465</v>
      </c>
      <c r="E165" s="81">
        <v>16</v>
      </c>
      <c r="F165" s="81">
        <v>111</v>
      </c>
      <c r="G165" s="81">
        <v>1776</v>
      </c>
    </row>
    <row r="166" spans="1:7">
      <c r="A166" s="82">
        <v>45456</v>
      </c>
      <c r="B166" s="81" t="s">
        <v>2469</v>
      </c>
      <c r="C166" s="81" t="s">
        <v>2467</v>
      </c>
      <c r="D166" s="81" t="s">
        <v>2471</v>
      </c>
      <c r="E166" s="81">
        <v>17</v>
      </c>
      <c r="F166" s="81">
        <v>1643</v>
      </c>
      <c r="G166" s="81">
        <v>27931</v>
      </c>
    </row>
    <row r="167" spans="1:7">
      <c r="A167" s="82">
        <v>45457</v>
      </c>
      <c r="B167" s="81" t="s">
        <v>2463</v>
      </c>
      <c r="C167" s="81" t="s">
        <v>2464</v>
      </c>
      <c r="D167" s="81" t="s">
        <v>2471</v>
      </c>
      <c r="E167" s="81">
        <v>10</v>
      </c>
      <c r="F167" s="81">
        <v>438</v>
      </c>
      <c r="G167" s="81">
        <v>4380</v>
      </c>
    </row>
    <row r="168" spans="1:7">
      <c r="A168" s="82">
        <v>45458</v>
      </c>
      <c r="B168" s="81" t="s">
        <v>2463</v>
      </c>
      <c r="C168" s="81" t="s">
        <v>2464</v>
      </c>
      <c r="D168" s="81" t="s">
        <v>2465</v>
      </c>
      <c r="E168" s="81">
        <v>19</v>
      </c>
      <c r="F168" s="81">
        <v>1471</v>
      </c>
      <c r="G168" s="81">
        <v>27949</v>
      </c>
    </row>
    <row r="169" spans="1:7">
      <c r="A169" s="82">
        <v>45459</v>
      </c>
      <c r="B169" s="81" t="s">
        <v>2460</v>
      </c>
      <c r="C169" s="81" t="s">
        <v>2467</v>
      </c>
      <c r="D169" s="81" t="s">
        <v>2472</v>
      </c>
      <c r="E169" s="81">
        <v>16</v>
      </c>
      <c r="F169" s="81">
        <v>1646</v>
      </c>
      <c r="G169" s="81">
        <v>26336</v>
      </c>
    </row>
    <row r="170" spans="1:7">
      <c r="A170" s="82">
        <v>45460</v>
      </c>
      <c r="B170" s="81" t="s">
        <v>2463</v>
      </c>
      <c r="C170" s="81" t="s">
        <v>395</v>
      </c>
      <c r="D170" s="81" t="s">
        <v>2466</v>
      </c>
      <c r="E170" s="81">
        <v>4</v>
      </c>
      <c r="F170" s="81">
        <v>1349</v>
      </c>
      <c r="G170" s="81">
        <v>5396</v>
      </c>
    </row>
    <row r="171" spans="1:7">
      <c r="A171" s="82">
        <v>45461</v>
      </c>
      <c r="B171" s="81" t="s">
        <v>2463</v>
      </c>
      <c r="C171" s="81" t="s">
        <v>2467</v>
      </c>
      <c r="D171" s="81" t="s">
        <v>2462</v>
      </c>
      <c r="E171" s="81">
        <v>14</v>
      </c>
      <c r="F171" s="81">
        <v>1324</v>
      </c>
      <c r="G171" s="81">
        <v>18536</v>
      </c>
    </row>
    <row r="172" spans="1:7">
      <c r="A172" s="82">
        <v>45462</v>
      </c>
      <c r="B172" s="81" t="s">
        <v>2460</v>
      </c>
      <c r="C172" s="81" t="s">
        <v>2464</v>
      </c>
      <c r="D172" s="81" t="s">
        <v>2471</v>
      </c>
      <c r="E172" s="81">
        <v>17</v>
      </c>
      <c r="F172" s="81">
        <v>957</v>
      </c>
      <c r="G172" s="81">
        <v>16269</v>
      </c>
    </row>
    <row r="173" spans="1:7">
      <c r="A173" s="82">
        <v>45463</v>
      </c>
      <c r="B173" s="81" t="s">
        <v>2468</v>
      </c>
      <c r="C173" s="81" t="s">
        <v>2464</v>
      </c>
      <c r="D173" s="81" t="s">
        <v>2472</v>
      </c>
      <c r="E173" s="81">
        <v>19</v>
      </c>
      <c r="F173" s="81">
        <v>1589</v>
      </c>
      <c r="G173" s="81">
        <v>30191</v>
      </c>
    </row>
    <row r="174" spans="1:7">
      <c r="A174" s="82">
        <v>45464</v>
      </c>
      <c r="B174" s="81" t="s">
        <v>2460</v>
      </c>
      <c r="C174" s="81" t="s">
        <v>2461</v>
      </c>
      <c r="D174" s="81" t="s">
        <v>2472</v>
      </c>
      <c r="E174" s="81">
        <v>19</v>
      </c>
      <c r="F174" s="81">
        <v>1075</v>
      </c>
      <c r="G174" s="81">
        <v>20425</v>
      </c>
    </row>
    <row r="175" spans="1:7">
      <c r="A175" s="82">
        <v>45465</v>
      </c>
      <c r="B175" s="81" t="s">
        <v>2460</v>
      </c>
      <c r="C175" s="81" t="s">
        <v>2461</v>
      </c>
      <c r="D175" s="81" t="s">
        <v>2465</v>
      </c>
      <c r="E175" s="81">
        <v>19</v>
      </c>
      <c r="F175" s="81">
        <v>1635</v>
      </c>
      <c r="G175" s="81">
        <v>31065</v>
      </c>
    </row>
    <row r="176" spans="1:7">
      <c r="A176" s="82">
        <v>45466</v>
      </c>
      <c r="B176" s="81" t="s">
        <v>2468</v>
      </c>
      <c r="C176" s="81" t="s">
        <v>395</v>
      </c>
      <c r="D176" s="81" t="s">
        <v>2465</v>
      </c>
      <c r="E176" s="81">
        <v>14</v>
      </c>
      <c r="F176" s="81">
        <v>1146</v>
      </c>
      <c r="G176" s="81">
        <v>16044</v>
      </c>
    </row>
    <row r="177" spans="1:7">
      <c r="A177" s="82">
        <v>45467</v>
      </c>
      <c r="B177" s="81" t="s">
        <v>2463</v>
      </c>
      <c r="C177" s="81" t="s">
        <v>2464</v>
      </c>
      <c r="D177" s="81" t="s">
        <v>2466</v>
      </c>
      <c r="E177" s="81">
        <v>18</v>
      </c>
      <c r="F177" s="81">
        <v>691</v>
      </c>
      <c r="G177" s="81">
        <v>12438</v>
      </c>
    </row>
    <row r="178" spans="1:7">
      <c r="A178" s="82">
        <v>45468</v>
      </c>
      <c r="B178" s="81" t="s">
        <v>2469</v>
      </c>
      <c r="C178" s="81" t="s">
        <v>2461</v>
      </c>
      <c r="D178" s="81" t="s">
        <v>2462</v>
      </c>
      <c r="E178" s="81">
        <v>16</v>
      </c>
      <c r="F178" s="81">
        <v>1774</v>
      </c>
      <c r="G178" s="81">
        <v>28384</v>
      </c>
    </row>
    <row r="179" spans="1:7">
      <c r="A179" s="82">
        <v>45469</v>
      </c>
      <c r="B179" s="81" t="s">
        <v>2460</v>
      </c>
      <c r="C179" s="81" t="s">
        <v>395</v>
      </c>
      <c r="D179" s="81" t="s">
        <v>2466</v>
      </c>
      <c r="E179" s="81">
        <v>10</v>
      </c>
      <c r="F179" s="81">
        <v>585</v>
      </c>
      <c r="G179" s="81">
        <v>5850</v>
      </c>
    </row>
    <row r="180" spans="1:7">
      <c r="A180" s="82">
        <v>45470</v>
      </c>
      <c r="B180" s="81" t="s">
        <v>2463</v>
      </c>
      <c r="C180" s="81" t="s">
        <v>2461</v>
      </c>
      <c r="D180" s="81" t="s">
        <v>2472</v>
      </c>
      <c r="E180" s="81">
        <v>2</v>
      </c>
      <c r="F180" s="81">
        <v>1621</v>
      </c>
      <c r="G180" s="81">
        <v>3242</v>
      </c>
    </row>
    <row r="181" spans="1:7">
      <c r="A181" s="82">
        <v>45471</v>
      </c>
      <c r="B181" s="81" t="s">
        <v>2469</v>
      </c>
      <c r="C181" s="81" t="s">
        <v>2464</v>
      </c>
      <c r="D181" s="81" t="s">
        <v>2472</v>
      </c>
      <c r="E181" s="81">
        <v>14</v>
      </c>
      <c r="F181" s="81">
        <v>236</v>
      </c>
      <c r="G181" s="81">
        <v>3304</v>
      </c>
    </row>
    <row r="182" spans="1:7">
      <c r="A182" s="82">
        <v>45472</v>
      </c>
      <c r="B182" s="81" t="s">
        <v>2460</v>
      </c>
      <c r="C182" s="81" t="s">
        <v>2470</v>
      </c>
      <c r="D182" s="81" t="s">
        <v>2465</v>
      </c>
      <c r="E182" s="81">
        <v>4</v>
      </c>
      <c r="F182" s="81">
        <v>880</v>
      </c>
      <c r="G182" s="81">
        <v>3520</v>
      </c>
    </row>
    <row r="183" spans="1:7">
      <c r="A183" s="82">
        <v>45473</v>
      </c>
      <c r="B183" s="81" t="s">
        <v>2469</v>
      </c>
      <c r="C183" s="81" t="s">
        <v>2464</v>
      </c>
      <c r="D183" s="81" t="s">
        <v>2462</v>
      </c>
      <c r="E183" s="81">
        <v>7</v>
      </c>
      <c r="F183" s="81">
        <v>473</v>
      </c>
      <c r="G183" s="81">
        <v>3311</v>
      </c>
    </row>
    <row r="184" spans="1:7">
      <c r="A184" s="82">
        <v>45474</v>
      </c>
      <c r="B184" s="81" t="s">
        <v>2463</v>
      </c>
      <c r="C184" s="81" t="s">
        <v>2464</v>
      </c>
      <c r="D184" s="81" t="s">
        <v>2466</v>
      </c>
      <c r="E184" s="81">
        <v>19</v>
      </c>
      <c r="F184" s="81">
        <v>1258</v>
      </c>
      <c r="G184" s="81">
        <v>23902</v>
      </c>
    </row>
    <row r="185" spans="1:7">
      <c r="A185" s="82">
        <v>45475</v>
      </c>
      <c r="B185" s="81" t="s">
        <v>2463</v>
      </c>
      <c r="C185" s="81" t="s">
        <v>2464</v>
      </c>
      <c r="D185" s="81" t="s">
        <v>2472</v>
      </c>
      <c r="E185" s="81">
        <v>3</v>
      </c>
      <c r="F185" s="81">
        <v>1999</v>
      </c>
      <c r="G185" s="81">
        <v>5997</v>
      </c>
    </row>
    <row r="186" spans="1:7">
      <c r="A186" s="82">
        <v>45476</v>
      </c>
      <c r="B186" s="81" t="s">
        <v>2460</v>
      </c>
      <c r="C186" s="81" t="s">
        <v>2464</v>
      </c>
      <c r="D186" s="81" t="s">
        <v>2471</v>
      </c>
      <c r="E186" s="81">
        <v>8</v>
      </c>
      <c r="F186" s="81">
        <v>1069</v>
      </c>
      <c r="G186" s="81">
        <v>8552</v>
      </c>
    </row>
    <row r="187" spans="1:7">
      <c r="A187" s="82">
        <v>45477</v>
      </c>
      <c r="B187" s="81" t="s">
        <v>2463</v>
      </c>
      <c r="C187" s="81" t="s">
        <v>2470</v>
      </c>
      <c r="D187" s="81" t="s">
        <v>2466</v>
      </c>
      <c r="E187" s="81">
        <v>17</v>
      </c>
      <c r="F187" s="81">
        <v>1480</v>
      </c>
      <c r="G187" s="81">
        <v>25160</v>
      </c>
    </row>
    <row r="188" spans="1:7">
      <c r="A188" s="82">
        <v>45478</v>
      </c>
      <c r="B188" s="81" t="s">
        <v>2469</v>
      </c>
      <c r="C188" s="81" t="s">
        <v>2464</v>
      </c>
      <c r="D188" s="81" t="s">
        <v>2462</v>
      </c>
      <c r="E188" s="81">
        <v>9</v>
      </c>
      <c r="F188" s="81">
        <v>992</v>
      </c>
      <c r="G188" s="81">
        <v>8928</v>
      </c>
    </row>
    <row r="189" spans="1:7">
      <c r="A189" s="82">
        <v>45479</v>
      </c>
      <c r="B189" s="81" t="s">
        <v>2463</v>
      </c>
      <c r="C189" s="81" t="s">
        <v>2467</v>
      </c>
      <c r="D189" s="81" t="s">
        <v>2462</v>
      </c>
      <c r="E189" s="81">
        <v>8</v>
      </c>
      <c r="F189" s="81">
        <v>658</v>
      </c>
      <c r="G189" s="81">
        <v>5264</v>
      </c>
    </row>
    <row r="190" spans="1:7">
      <c r="A190" s="82">
        <v>45480</v>
      </c>
      <c r="B190" s="81" t="s">
        <v>2460</v>
      </c>
      <c r="C190" s="81" t="s">
        <v>2467</v>
      </c>
      <c r="D190" s="81" t="s">
        <v>2465</v>
      </c>
      <c r="E190" s="81">
        <v>13</v>
      </c>
      <c r="F190" s="81">
        <v>597</v>
      </c>
      <c r="G190" s="81">
        <v>7761</v>
      </c>
    </row>
    <row r="191" spans="1:7">
      <c r="A191" s="82">
        <v>45481</v>
      </c>
      <c r="B191" s="81" t="s">
        <v>2468</v>
      </c>
      <c r="C191" s="81" t="s">
        <v>2464</v>
      </c>
      <c r="D191" s="81" t="s">
        <v>2472</v>
      </c>
      <c r="E191" s="81">
        <v>1</v>
      </c>
      <c r="F191" s="81">
        <v>398</v>
      </c>
      <c r="G191" s="81">
        <v>398</v>
      </c>
    </row>
    <row r="192" spans="1:7">
      <c r="A192" s="82">
        <v>45482</v>
      </c>
      <c r="B192" s="81" t="s">
        <v>2460</v>
      </c>
      <c r="C192" s="81" t="s">
        <v>2464</v>
      </c>
      <c r="D192" s="81" t="s">
        <v>2465</v>
      </c>
      <c r="E192" s="81">
        <v>11</v>
      </c>
      <c r="F192" s="81">
        <v>238</v>
      </c>
      <c r="G192" s="81">
        <v>2618</v>
      </c>
    </row>
    <row r="193" spans="1:7">
      <c r="A193" s="82">
        <v>45483</v>
      </c>
      <c r="B193" s="81" t="s">
        <v>2460</v>
      </c>
      <c r="C193" s="81" t="s">
        <v>2464</v>
      </c>
      <c r="D193" s="81" t="s">
        <v>2462</v>
      </c>
      <c r="E193" s="81">
        <v>2</v>
      </c>
      <c r="F193" s="81">
        <v>1078</v>
      </c>
      <c r="G193" s="81">
        <v>2156</v>
      </c>
    </row>
    <row r="194" spans="1:7">
      <c r="A194" s="82">
        <v>45484</v>
      </c>
      <c r="B194" s="81" t="s">
        <v>2460</v>
      </c>
      <c r="C194" s="81" t="s">
        <v>395</v>
      </c>
      <c r="D194" s="81" t="s">
        <v>2472</v>
      </c>
      <c r="E194" s="81">
        <v>9</v>
      </c>
      <c r="F194" s="81">
        <v>1110</v>
      </c>
      <c r="G194" s="81">
        <v>9990</v>
      </c>
    </row>
    <row r="195" spans="1:7">
      <c r="A195" s="82">
        <v>45485</v>
      </c>
      <c r="B195" s="81" t="s">
        <v>2469</v>
      </c>
      <c r="C195" s="81" t="s">
        <v>395</v>
      </c>
      <c r="D195" s="81" t="s">
        <v>2465</v>
      </c>
      <c r="E195" s="81">
        <v>10</v>
      </c>
      <c r="F195" s="81">
        <v>108</v>
      </c>
      <c r="G195" s="81">
        <v>1080</v>
      </c>
    </row>
    <row r="196" spans="1:7">
      <c r="A196" s="82">
        <v>45486</v>
      </c>
      <c r="B196" s="81" t="s">
        <v>2463</v>
      </c>
      <c r="C196" s="81" t="s">
        <v>2470</v>
      </c>
      <c r="D196" s="81" t="s">
        <v>2465</v>
      </c>
      <c r="E196" s="81">
        <v>17</v>
      </c>
      <c r="F196" s="81">
        <v>622</v>
      </c>
      <c r="G196" s="81">
        <v>10574</v>
      </c>
    </row>
    <row r="197" spans="1:7">
      <c r="A197" s="82">
        <v>45487</v>
      </c>
      <c r="B197" s="81" t="s">
        <v>2469</v>
      </c>
      <c r="C197" s="81" t="s">
        <v>2470</v>
      </c>
      <c r="D197" s="81" t="s">
        <v>2471</v>
      </c>
      <c r="E197" s="81">
        <v>5</v>
      </c>
      <c r="F197" s="81">
        <v>1059</v>
      </c>
      <c r="G197" s="81">
        <v>5295</v>
      </c>
    </row>
    <row r="198" spans="1:7">
      <c r="A198" s="82">
        <v>45488</v>
      </c>
      <c r="B198" s="81" t="s">
        <v>2463</v>
      </c>
      <c r="C198" s="81" t="s">
        <v>2461</v>
      </c>
      <c r="D198" s="81" t="s">
        <v>2472</v>
      </c>
      <c r="E198" s="81">
        <v>16</v>
      </c>
      <c r="F198" s="81">
        <v>115</v>
      </c>
      <c r="G198" s="81">
        <v>1840</v>
      </c>
    </row>
    <row r="199" spans="1:7">
      <c r="A199" s="82">
        <v>45489</v>
      </c>
      <c r="B199" s="81" t="s">
        <v>2469</v>
      </c>
      <c r="C199" s="81" t="s">
        <v>2467</v>
      </c>
      <c r="D199" s="81" t="s">
        <v>2472</v>
      </c>
      <c r="E199" s="81">
        <v>11</v>
      </c>
      <c r="F199" s="81">
        <v>339</v>
      </c>
      <c r="G199" s="81">
        <v>3729</v>
      </c>
    </row>
    <row r="200" spans="1:7">
      <c r="A200" s="82">
        <v>45490</v>
      </c>
      <c r="B200" s="81" t="s">
        <v>2463</v>
      </c>
      <c r="C200" s="81" t="s">
        <v>2464</v>
      </c>
      <c r="D200" s="81" t="s">
        <v>2465</v>
      </c>
      <c r="E200" s="81">
        <v>13</v>
      </c>
      <c r="F200" s="81">
        <v>473</v>
      </c>
      <c r="G200" s="81">
        <v>6149</v>
      </c>
    </row>
    <row r="201" spans="1:7">
      <c r="A201" s="82">
        <v>45491</v>
      </c>
      <c r="B201" s="81" t="s">
        <v>2469</v>
      </c>
      <c r="C201" s="81" t="s">
        <v>2461</v>
      </c>
      <c r="D201" s="81" t="s">
        <v>2462</v>
      </c>
      <c r="E201" s="81">
        <v>6</v>
      </c>
      <c r="F201" s="81">
        <v>1546</v>
      </c>
      <c r="G201" s="81">
        <v>9276</v>
      </c>
    </row>
  </sheetData>
  <pageMargins left="0.7" right="0.7" top="0.75" bottom="0.75" header="0.3" footer="0.3"/>
  <tableParts count="1">
    <tablePart r:id="rId1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5437F-A4CF-4783-A8E0-B7177DD31866}">
  <sheetPr>
    <tabColor theme="3" tint="0.749992370372631"/>
  </sheetPr>
  <dimension ref="A1:L61"/>
  <sheetViews>
    <sheetView topLeftCell="A4" workbookViewId="0">
      <selection activeCell="E6" sqref="E6"/>
    </sheetView>
  </sheetViews>
  <sheetFormatPr defaultRowHeight="14.4"/>
  <cols>
    <col min="1" max="1" width="9.44140625" bestFit="1" customWidth="1"/>
    <col min="2" max="2" width="10.44140625" bestFit="1" customWidth="1"/>
    <col min="3" max="3" width="11.44140625" bestFit="1" customWidth="1"/>
    <col min="12" max="12" width="9.109375" bestFit="1" customWidth="1"/>
  </cols>
  <sheetData>
    <row r="1" spans="1:12">
      <c r="A1" s="5" t="s">
        <v>2456</v>
      </c>
      <c r="B1" s="5" t="s">
        <v>408</v>
      </c>
      <c r="C1" s="5" t="s">
        <v>167</v>
      </c>
      <c r="E1" s="1" t="s">
        <v>2473</v>
      </c>
    </row>
    <row r="2" spans="1:12">
      <c r="A2" t="s">
        <v>2474</v>
      </c>
      <c r="B2" t="s">
        <v>2465</v>
      </c>
      <c r="C2">
        <v>12000</v>
      </c>
      <c r="E2" s="1" t="s">
        <v>2475</v>
      </c>
    </row>
    <row r="3" spans="1:12">
      <c r="A3" t="s">
        <v>2474</v>
      </c>
      <c r="B3" t="s">
        <v>2472</v>
      </c>
      <c r="C3">
        <v>8500</v>
      </c>
    </row>
    <row r="4" spans="1:12">
      <c r="A4" t="s">
        <v>2474</v>
      </c>
      <c r="B4" t="s">
        <v>2476</v>
      </c>
      <c r="C4">
        <v>4300</v>
      </c>
    </row>
    <row r="5" spans="1:12">
      <c r="A5" t="s">
        <v>2474</v>
      </c>
      <c r="B5" t="s">
        <v>2477</v>
      </c>
      <c r="C5">
        <v>3900</v>
      </c>
      <c r="E5" t="s">
        <v>2478</v>
      </c>
      <c r="L5" s="111"/>
    </row>
    <row r="6" spans="1:12">
      <c r="A6" t="s">
        <v>2474</v>
      </c>
      <c r="B6" t="s">
        <v>2479</v>
      </c>
      <c r="C6">
        <v>5100</v>
      </c>
      <c r="E6" s="83" t="str" cm="1">
        <f t="array" ref="E6:E8">_xlfn.LET(
        _xlpm.u_produkty,
            _xlfn.UNIQUE(
                _xlfn._xlws.FILTER(
                    Tabela11[Produkt],
                    Tabela11[Region]=E2
                )
            ),
        _xlpm.sumy,
            SUMIFS(
                Tabela11[Sprzedaż],
                Tabela11[Produkt],_xlpm.u_produkty,
                Tabela11[Region],E2
            ),
        INDEX(
            _xlfn.SORTBY(_xlpm.u_produkty,_xlpm.sumy,-1),
            _xlfn.SEQUENCE(3)
        )
    )</f>
        <v>Drukarka</v>
      </c>
      <c r="F6" t="str" cm="1">
        <f t="array" ref="F6:F8">TOP3_REGION(E2)</f>
        <v>Drukarka</v>
      </c>
      <c r="G6" t="str" cm="1">
        <f t="array" ref="G6:G8">TOPN_PRODUKTY(E2,3)</f>
        <v>Drukarka</v>
      </c>
      <c r="J6" s="90"/>
    </row>
    <row r="7" spans="1:12">
      <c r="A7" t="s">
        <v>2474</v>
      </c>
      <c r="B7" t="s">
        <v>2480</v>
      </c>
      <c r="C7">
        <v>7600</v>
      </c>
      <c r="E7" s="1" t="str">
        <v>Laptop</v>
      </c>
      <c r="F7" t="str">
        <v>Laptop</v>
      </c>
      <c r="G7" t="str">
        <v>Laptop</v>
      </c>
    </row>
    <row r="8" spans="1:12">
      <c r="A8" t="s">
        <v>2474</v>
      </c>
      <c r="B8" t="s">
        <v>2481</v>
      </c>
      <c r="C8">
        <v>6800</v>
      </c>
      <c r="E8" s="1" t="str">
        <v>Router</v>
      </c>
      <c r="F8" t="str">
        <v>Router</v>
      </c>
      <c r="G8" t="str">
        <v>Router</v>
      </c>
    </row>
    <row r="9" spans="1:12">
      <c r="A9" t="s">
        <v>2474</v>
      </c>
      <c r="B9" t="s">
        <v>2482</v>
      </c>
      <c r="C9">
        <v>5400</v>
      </c>
    </row>
    <row r="10" spans="1:12">
      <c r="A10" t="s">
        <v>2474</v>
      </c>
      <c r="B10" t="s">
        <v>2462</v>
      </c>
      <c r="C10">
        <v>9000</v>
      </c>
    </row>
    <row r="11" spans="1:12">
      <c r="A11" t="s">
        <v>2474</v>
      </c>
      <c r="B11" t="s">
        <v>2483</v>
      </c>
      <c r="C11">
        <v>7200</v>
      </c>
    </row>
    <row r="12" spans="1:12">
      <c r="A12" t="s">
        <v>2484</v>
      </c>
      <c r="B12" t="s">
        <v>2465</v>
      </c>
      <c r="C12">
        <v>6000</v>
      </c>
    </row>
    <row r="13" spans="1:12">
      <c r="A13" t="s">
        <v>2484</v>
      </c>
      <c r="B13" t="s">
        <v>2472</v>
      </c>
      <c r="C13">
        <v>11000</v>
      </c>
    </row>
    <row r="14" spans="1:12">
      <c r="A14" t="s">
        <v>2484</v>
      </c>
      <c r="B14" t="s">
        <v>2476</v>
      </c>
      <c r="C14">
        <v>7000</v>
      </c>
    </row>
    <row r="15" spans="1:12">
      <c r="A15" t="s">
        <v>2484</v>
      </c>
      <c r="B15" t="s">
        <v>2477</v>
      </c>
      <c r="C15">
        <v>4500</v>
      </c>
    </row>
    <row r="16" spans="1:12">
      <c r="A16" t="s">
        <v>2484</v>
      </c>
      <c r="B16" t="s">
        <v>2479</v>
      </c>
      <c r="C16">
        <v>9800</v>
      </c>
    </row>
    <row r="17" spans="1:3">
      <c r="A17" t="s">
        <v>2484</v>
      </c>
      <c r="B17" t="s">
        <v>2480</v>
      </c>
      <c r="C17">
        <v>4000</v>
      </c>
    </row>
    <row r="18" spans="1:3">
      <c r="A18" t="s">
        <v>2484</v>
      </c>
      <c r="B18" t="s">
        <v>2481</v>
      </c>
      <c r="C18">
        <v>5200</v>
      </c>
    </row>
    <row r="19" spans="1:3">
      <c r="A19" t="s">
        <v>2484</v>
      </c>
      <c r="B19" t="s">
        <v>2482</v>
      </c>
      <c r="C19">
        <v>13000</v>
      </c>
    </row>
    <row r="20" spans="1:3">
      <c r="A20" t="s">
        <v>2484</v>
      </c>
      <c r="B20" t="s">
        <v>2462</v>
      </c>
      <c r="C20">
        <v>7500</v>
      </c>
    </row>
    <row r="21" spans="1:3">
      <c r="A21" t="s">
        <v>2484</v>
      </c>
      <c r="B21" t="s">
        <v>2483</v>
      </c>
      <c r="C21">
        <v>8200</v>
      </c>
    </row>
    <row r="22" spans="1:3">
      <c r="A22" t="s">
        <v>2475</v>
      </c>
      <c r="B22" t="s">
        <v>2465</v>
      </c>
      <c r="C22">
        <v>9000</v>
      </c>
    </row>
    <row r="23" spans="1:3">
      <c r="A23" t="s">
        <v>2475</v>
      </c>
      <c r="B23" t="s">
        <v>2472</v>
      </c>
      <c r="C23">
        <v>7000</v>
      </c>
    </row>
    <row r="24" spans="1:3">
      <c r="A24" t="s">
        <v>2475</v>
      </c>
      <c r="B24" t="s">
        <v>2476</v>
      </c>
      <c r="C24">
        <v>3000</v>
      </c>
    </row>
    <row r="25" spans="1:3">
      <c r="A25" t="s">
        <v>2475</v>
      </c>
      <c r="B25" t="s">
        <v>2477</v>
      </c>
      <c r="C25">
        <v>2500</v>
      </c>
    </row>
    <row r="26" spans="1:3">
      <c r="A26" t="s">
        <v>2475</v>
      </c>
      <c r="B26" t="s">
        <v>2479</v>
      </c>
      <c r="C26">
        <v>4000</v>
      </c>
    </row>
    <row r="27" spans="1:3">
      <c r="A27" t="s">
        <v>2475</v>
      </c>
      <c r="B27" t="s">
        <v>2480</v>
      </c>
      <c r="C27">
        <v>15000</v>
      </c>
    </row>
    <row r="28" spans="1:3">
      <c r="A28" t="s">
        <v>2475</v>
      </c>
      <c r="B28" t="s">
        <v>2481</v>
      </c>
      <c r="C28">
        <v>14000</v>
      </c>
    </row>
    <row r="29" spans="1:3">
      <c r="A29" t="s">
        <v>2475</v>
      </c>
      <c r="B29" t="s">
        <v>2482</v>
      </c>
      <c r="C29">
        <v>10000</v>
      </c>
    </row>
    <row r="30" spans="1:3">
      <c r="A30" t="s">
        <v>2475</v>
      </c>
      <c r="B30" t="s">
        <v>2462</v>
      </c>
      <c r="C30">
        <v>8500</v>
      </c>
    </row>
    <row r="31" spans="1:3">
      <c r="A31" t="s">
        <v>2475</v>
      </c>
      <c r="B31" t="s">
        <v>2483</v>
      </c>
      <c r="C31">
        <v>6000</v>
      </c>
    </row>
    <row r="32" spans="1:3">
      <c r="A32" t="s">
        <v>2485</v>
      </c>
      <c r="B32" t="s">
        <v>2465</v>
      </c>
      <c r="C32">
        <v>5000</v>
      </c>
    </row>
    <row r="33" spans="1:3">
      <c r="A33" t="s">
        <v>2485</v>
      </c>
      <c r="B33" t="s">
        <v>2472</v>
      </c>
      <c r="C33">
        <v>4500</v>
      </c>
    </row>
    <row r="34" spans="1:3">
      <c r="A34" t="s">
        <v>2485</v>
      </c>
      <c r="B34" t="s">
        <v>2476</v>
      </c>
      <c r="C34">
        <v>2000</v>
      </c>
    </row>
    <row r="35" spans="1:3">
      <c r="A35" t="s">
        <v>2485</v>
      </c>
      <c r="B35" t="s">
        <v>2477</v>
      </c>
      <c r="C35">
        <v>3000</v>
      </c>
    </row>
    <row r="36" spans="1:3">
      <c r="A36" t="s">
        <v>2485</v>
      </c>
      <c r="B36" t="s">
        <v>2479</v>
      </c>
      <c r="C36">
        <v>2500</v>
      </c>
    </row>
    <row r="37" spans="1:3">
      <c r="A37" t="s">
        <v>2485</v>
      </c>
      <c r="B37" t="s">
        <v>2480</v>
      </c>
      <c r="C37">
        <v>9000</v>
      </c>
    </row>
    <row r="38" spans="1:3">
      <c r="A38" t="s">
        <v>2485</v>
      </c>
      <c r="B38" t="s">
        <v>2481</v>
      </c>
      <c r="C38">
        <v>11000</v>
      </c>
    </row>
    <row r="39" spans="1:3">
      <c r="A39" t="s">
        <v>2485</v>
      </c>
      <c r="B39" t="s">
        <v>2482</v>
      </c>
      <c r="C39">
        <v>8000</v>
      </c>
    </row>
    <row r="40" spans="1:3">
      <c r="A40" t="s">
        <v>2485</v>
      </c>
      <c r="B40" t="s">
        <v>2462</v>
      </c>
      <c r="C40">
        <v>7000</v>
      </c>
    </row>
    <row r="41" spans="1:3">
      <c r="A41" t="s">
        <v>2485</v>
      </c>
      <c r="B41" t="s">
        <v>2483</v>
      </c>
    </row>
    <row r="42" spans="1:3">
      <c r="A42" t="s">
        <v>2475</v>
      </c>
      <c r="B42" t="s">
        <v>2465</v>
      </c>
      <c r="C42">
        <v>11000</v>
      </c>
    </row>
    <row r="43" spans="1:3">
      <c r="A43" t="s">
        <v>2475</v>
      </c>
      <c r="B43" t="s">
        <v>2472</v>
      </c>
      <c r="C43">
        <v>9200</v>
      </c>
    </row>
    <row r="44" spans="1:3">
      <c r="A44" t="s">
        <v>2475</v>
      </c>
      <c r="B44" t="s">
        <v>2476</v>
      </c>
      <c r="C44">
        <v>4800</v>
      </c>
    </row>
    <row r="45" spans="1:3">
      <c r="A45" t="s">
        <v>2475</v>
      </c>
      <c r="B45" t="s">
        <v>2477</v>
      </c>
      <c r="C45">
        <v>4500</v>
      </c>
    </row>
    <row r="46" spans="1:3">
      <c r="A46" t="s">
        <v>2475</v>
      </c>
      <c r="B46" t="s">
        <v>2479</v>
      </c>
      <c r="C46">
        <v>5300</v>
      </c>
    </row>
    <row r="47" spans="1:3">
      <c r="A47" t="s">
        <v>2475</v>
      </c>
      <c r="B47" t="s">
        <v>2480</v>
      </c>
      <c r="C47">
        <v>6400</v>
      </c>
    </row>
    <row r="48" spans="1:3">
      <c r="A48" t="s">
        <v>2475</v>
      </c>
      <c r="B48" t="s">
        <v>2481</v>
      </c>
      <c r="C48">
        <v>3100</v>
      </c>
    </row>
    <row r="49" spans="1:3">
      <c r="A49" t="s">
        <v>2475</v>
      </c>
      <c r="B49" t="s">
        <v>2462</v>
      </c>
      <c r="C49">
        <v>7600</v>
      </c>
    </row>
    <row r="50" spans="1:3">
      <c r="A50" t="s">
        <v>2475</v>
      </c>
      <c r="B50" t="s">
        <v>2486</v>
      </c>
      <c r="C50">
        <v>15500</v>
      </c>
    </row>
    <row r="51" spans="1:3">
      <c r="A51" t="s">
        <v>2475</v>
      </c>
      <c r="B51" t="s">
        <v>2483</v>
      </c>
      <c r="C51">
        <v>5900</v>
      </c>
    </row>
    <row r="52" spans="1:3">
      <c r="A52" t="s">
        <v>2485</v>
      </c>
      <c r="B52" t="s">
        <v>2465</v>
      </c>
      <c r="C52">
        <v>10000</v>
      </c>
    </row>
    <row r="53" spans="1:3">
      <c r="A53" t="s">
        <v>2485</v>
      </c>
      <c r="B53" t="s">
        <v>2472</v>
      </c>
      <c r="C53">
        <v>7800</v>
      </c>
    </row>
    <row r="54" spans="1:3">
      <c r="A54" t="s">
        <v>2485</v>
      </c>
      <c r="B54" t="s">
        <v>2476</v>
      </c>
      <c r="C54">
        <v>4600</v>
      </c>
    </row>
    <row r="55" spans="1:3">
      <c r="A55" t="s">
        <v>2485</v>
      </c>
      <c r="B55" t="s">
        <v>2477</v>
      </c>
      <c r="C55">
        <v>4100</v>
      </c>
    </row>
    <row r="56" spans="1:3">
      <c r="A56" t="s">
        <v>2485</v>
      </c>
      <c r="B56" t="s">
        <v>2479</v>
      </c>
      <c r="C56">
        <v>5500</v>
      </c>
    </row>
    <row r="57" spans="1:3">
      <c r="A57" t="s">
        <v>2485</v>
      </c>
      <c r="B57" t="s">
        <v>2480</v>
      </c>
      <c r="C57">
        <v>6000</v>
      </c>
    </row>
    <row r="58" spans="1:3">
      <c r="A58" t="s">
        <v>2485</v>
      </c>
      <c r="B58" t="s">
        <v>2481</v>
      </c>
      <c r="C58">
        <v>3300</v>
      </c>
    </row>
    <row r="59" spans="1:3">
      <c r="A59" t="s">
        <v>2485</v>
      </c>
      <c r="B59" t="s">
        <v>2462</v>
      </c>
      <c r="C59">
        <v>7400</v>
      </c>
    </row>
    <row r="60" spans="1:3">
      <c r="A60" t="s">
        <v>2485</v>
      </c>
      <c r="B60" t="s">
        <v>2486</v>
      </c>
      <c r="C60">
        <v>14800</v>
      </c>
    </row>
    <row r="61" spans="1:3">
      <c r="A61" t="s">
        <v>2485</v>
      </c>
      <c r="B61" t="s">
        <v>2483</v>
      </c>
      <c r="C61">
        <v>5200</v>
      </c>
    </row>
  </sheetData>
  <dataValidations count="1">
    <dataValidation type="list" allowBlank="1" showInputMessage="1" showErrorMessage="1" sqref="E2" xr:uid="{F3601D5D-721B-4F49-A97A-66B84830254F}">
      <formula1>$A$2:$A$61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25</vt:i4>
      </vt:variant>
    </vt:vector>
  </HeadingPairs>
  <TitlesOfParts>
    <vt:vector size="25" baseType="lpstr">
      <vt:lpstr>Wszystkie funkcje</vt:lpstr>
      <vt:lpstr>COPILOT i AI</vt:lpstr>
      <vt:lpstr>Bartosz Czapiewski 1</vt:lpstr>
      <vt:lpstr>Bartosz Czapiewski 2</vt:lpstr>
      <vt:lpstr>Bartosz Czapiewski 3</vt:lpstr>
      <vt:lpstr>Bartosz Czapiewski 4</vt:lpstr>
      <vt:lpstr>Bartosz Czapiewski 5</vt:lpstr>
      <vt:lpstr>Bartosz Czapiewski 6</vt:lpstr>
      <vt:lpstr>PAGIT 1</vt:lpstr>
      <vt:lpstr>PAGIT 2</vt:lpstr>
      <vt:lpstr>PAGIT 3</vt:lpstr>
      <vt:lpstr>PAGIT 4</vt:lpstr>
      <vt:lpstr>PAGIT 5</vt:lpstr>
      <vt:lpstr>PAGIT 6</vt:lpstr>
      <vt:lpstr>Malgosia</vt:lpstr>
      <vt:lpstr>Malgosia_1</vt:lpstr>
      <vt:lpstr>Malgosia_2</vt:lpstr>
      <vt:lpstr>Malgosia_3</vt:lpstr>
      <vt:lpstr>Raj1</vt:lpstr>
      <vt:lpstr>Raj2</vt:lpstr>
      <vt:lpstr>Raj3</vt:lpstr>
      <vt:lpstr>Raj4_Łączenie1</vt:lpstr>
      <vt:lpstr>Raj4_Łączenie2</vt:lpstr>
      <vt:lpstr>Patrycja</vt:lpstr>
      <vt:lpstr>Patrycja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Bartosz Czapiewski</dc:creator>
  <cp:keywords/>
  <dc:description/>
  <cp:lastModifiedBy>Bartosz Czapiewski</cp:lastModifiedBy>
  <cp:revision/>
  <dcterms:created xsi:type="dcterms:W3CDTF">2026-04-27T17:43:04Z</dcterms:created>
  <dcterms:modified xsi:type="dcterms:W3CDTF">2026-06-18T12:31:46Z</dcterms:modified>
  <cp:category/>
  <cp:contentStatus/>
</cp:coreProperties>
</file>